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6\"/>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C71"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Q64" i="13" s="1"/>
  <c r="AP50" i="13"/>
  <c r="AP64" i="13" s="1"/>
  <c r="AO50" i="13"/>
  <c r="AO64" i="13" s="1"/>
  <c r="AN50" i="13"/>
  <c r="AN64" i="13" s="1"/>
  <c r="AM50" i="13"/>
  <c r="AM64" i="13" s="1"/>
  <c r="AL50" i="13"/>
  <c r="AL64" i="13" s="1"/>
  <c r="AK50" i="13"/>
  <c r="AK64" i="13" s="1"/>
  <c r="AJ50" i="13"/>
  <c r="AJ64" i="13" s="1"/>
  <c r="AI50" i="13"/>
  <c r="AI64" i="13" s="1"/>
  <c r="AH50" i="13"/>
  <c r="AH64" i="13" s="1"/>
  <c r="AG50" i="13"/>
  <c r="AG64" i="13" s="1"/>
  <c r="AF50" i="13"/>
  <c r="AF64" i="13" s="1"/>
  <c r="AE50" i="13"/>
  <c r="AE64" i="13" s="1"/>
  <c r="AD50" i="13"/>
  <c r="AD64" i="13" s="1"/>
  <c r="AC50" i="13"/>
  <c r="AC64" i="13" s="1"/>
  <c r="AB50" i="13"/>
  <c r="AB64" i="13" s="1"/>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B65" i="13" s="1"/>
  <c r="D47" i="13"/>
  <c r="D80" i="13" s="1"/>
  <c r="B45" i="13"/>
  <c r="B46" i="13" s="1"/>
  <c r="B32" i="13"/>
  <c r="B29" i="13"/>
  <c r="B85" i="13" l="1"/>
  <c r="B86"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E86" i="13"/>
  <c r="G86" i="13"/>
  <c r="I86" i="13"/>
  <c r="K86" i="13"/>
  <c r="M86" i="13"/>
  <c r="O86" i="13"/>
  <c r="Q86" i="13"/>
  <c r="S86" i="13"/>
  <c r="U86" i="13"/>
  <c r="W86" i="13"/>
  <c r="Y86" i="13"/>
  <c r="AA86" i="13"/>
  <c r="AC86" i="13"/>
  <c r="AE86" i="13"/>
  <c r="AG86" i="13"/>
  <c r="AI86" i="13"/>
  <c r="AK86" i="13"/>
  <c r="AM86" i="13"/>
  <c r="AO86" i="13"/>
  <c r="AQ86" i="13"/>
  <c r="AS86" i="13"/>
  <c r="AU86" i="13"/>
  <c r="AW86" i="13"/>
  <c r="AY86" i="13"/>
  <c r="E47" i="13"/>
  <c r="D49" i="13"/>
  <c r="D57" i="13"/>
  <c r="C69" i="13"/>
  <c r="C65" i="13" s="1"/>
  <c r="C72" i="13" s="1"/>
  <c r="C74" i="13" s="1"/>
  <c r="D73" i="13"/>
  <c r="D63" i="13"/>
  <c r="E73" i="13"/>
  <c r="E82" i="13" s="1"/>
  <c r="F79" i="13"/>
  <c r="C81" i="13" l="1"/>
  <c r="C76" i="13"/>
  <c r="D82" i="13"/>
  <c r="D71" i="13"/>
  <c r="E71" i="13"/>
  <c r="E80" i="13"/>
  <c r="E57" i="13"/>
  <c r="F47" i="13"/>
  <c r="E63" i="13"/>
  <c r="C85" i="13"/>
  <c r="F91" i="13"/>
  <c r="G79" i="13"/>
  <c r="F73" i="13"/>
  <c r="D70" i="13"/>
  <c r="D69" i="13"/>
  <c r="D65" i="13" s="1"/>
  <c r="D72" i="13" s="1"/>
  <c r="D74" i="13" s="1"/>
  <c r="E49" i="13"/>
  <c r="B81" i="13"/>
  <c r="B76" i="13"/>
  <c r="D85" i="13"/>
  <c r="D81" i="13" l="1"/>
  <c r="D76" i="13"/>
  <c r="F82" i="13"/>
  <c r="G73" i="13"/>
  <c r="G82" i="13" s="1"/>
  <c r="G91" i="13"/>
  <c r="H79" i="13"/>
  <c r="F80" i="13"/>
  <c r="F63" i="13"/>
  <c r="F57" i="13"/>
  <c r="G47" i="13"/>
  <c r="G71" i="13"/>
  <c r="F71" i="13"/>
  <c r="C77" i="13"/>
  <c r="C78" i="13" s="1"/>
  <c r="B77" i="13"/>
  <c r="B78" i="13"/>
  <c r="E70" i="13"/>
  <c r="E69" i="13"/>
  <c r="F49" i="13"/>
  <c r="H73" i="13"/>
  <c r="H82" i="13" s="1"/>
  <c r="I73" i="13"/>
  <c r="I82" i="13" s="1"/>
  <c r="I71" i="13" l="1"/>
  <c r="J73" i="13"/>
  <c r="E65" i="13"/>
  <c r="E72" i="13" s="1"/>
  <c r="E74" i="13" s="1"/>
  <c r="E85" i="13"/>
  <c r="H71" i="13"/>
  <c r="F70" i="13"/>
  <c r="F69" i="13"/>
  <c r="G49" i="13"/>
  <c r="B84" i="13"/>
  <c r="B89" i="13" s="1"/>
  <c r="J71" i="13"/>
  <c r="G80" i="13"/>
  <c r="G57" i="13"/>
  <c r="H47" i="13"/>
  <c r="G63" i="13"/>
  <c r="H91" i="13"/>
  <c r="I79" i="13"/>
  <c r="D77" i="13"/>
  <c r="D78" i="13"/>
  <c r="I91" i="13" l="1"/>
  <c r="J79" i="13"/>
  <c r="B94" i="13"/>
  <c r="B92" i="13"/>
  <c r="B90" i="13"/>
  <c r="B95" i="13" s="1"/>
  <c r="C84" i="13"/>
  <c r="C89" i="13" s="1"/>
  <c r="C92" i="13" s="1"/>
  <c r="F65" i="13"/>
  <c r="F72" i="13" s="1"/>
  <c r="F74" i="13" s="1"/>
  <c r="F85" i="13"/>
  <c r="E76" i="13"/>
  <c r="E81" i="13"/>
  <c r="K73" i="13"/>
  <c r="H80" i="13"/>
  <c r="H63" i="13"/>
  <c r="H57" i="13"/>
  <c r="I47" i="13"/>
  <c r="D84" i="13"/>
  <c r="D89" i="13" s="1"/>
  <c r="D92" i="13" s="1"/>
  <c r="G70" i="13"/>
  <c r="G69" i="13"/>
  <c r="H49" i="13"/>
  <c r="J82" i="13"/>
  <c r="G65" i="13" l="1"/>
  <c r="G72" i="13" s="1"/>
  <c r="G74" i="13" s="1"/>
  <c r="I80" i="13"/>
  <c r="I57" i="13"/>
  <c r="J47" i="13"/>
  <c r="I63" i="13"/>
  <c r="K82" i="13"/>
  <c r="M73" i="13"/>
  <c r="M82" i="13" s="1"/>
  <c r="L73" i="13"/>
  <c r="M71" i="13"/>
  <c r="N73" i="13"/>
  <c r="N82" i="13" s="1"/>
  <c r="P73" i="13"/>
  <c r="P82" i="13" s="1"/>
  <c r="K71" i="13"/>
  <c r="O73" i="13"/>
  <c r="O82" i="13" s="1"/>
  <c r="D90" i="13"/>
  <c r="D93" i="13"/>
  <c r="B93" i="13"/>
  <c r="B96" i="13" s="1"/>
  <c r="C93" i="13"/>
  <c r="J91" i="13"/>
  <c r="K79" i="13"/>
  <c r="H70" i="13"/>
  <c r="H69" i="13"/>
  <c r="I49" i="13"/>
  <c r="E77" i="13"/>
  <c r="E78" i="13" s="1"/>
  <c r="G85" i="13"/>
  <c r="F81" i="13"/>
  <c r="F76" i="13"/>
  <c r="C90" i="13"/>
  <c r="C95" i="13" s="1"/>
  <c r="C94" i="13"/>
  <c r="D94" i="13"/>
  <c r="H65" i="13" l="1"/>
  <c r="H72" i="13" s="1"/>
  <c r="H74" i="13" s="1"/>
  <c r="H85" i="13"/>
  <c r="K91" i="13"/>
  <c r="L79" i="13"/>
  <c r="C96" i="13"/>
  <c r="D96" i="13"/>
  <c r="N71" i="13"/>
  <c r="P71" i="13"/>
  <c r="L82" i="13"/>
  <c r="Q73" i="13"/>
  <c r="Q71" i="13"/>
  <c r="L71" i="13"/>
  <c r="J80" i="13"/>
  <c r="J63" i="13"/>
  <c r="J57" i="13"/>
  <c r="K47" i="13"/>
  <c r="F77" i="13"/>
  <c r="F78" i="13"/>
  <c r="E84" i="13"/>
  <c r="E89" i="13" s="1"/>
  <c r="I70" i="13"/>
  <c r="I85" i="13" s="1"/>
  <c r="I69" i="13"/>
  <c r="I65" i="13" s="1"/>
  <c r="I72" i="13" s="1"/>
  <c r="I74" i="13" s="1"/>
  <c r="J49" i="13"/>
  <c r="D95" i="13"/>
  <c r="O71" i="13"/>
  <c r="G76" i="13"/>
  <c r="G81" i="13"/>
  <c r="I76" i="13" l="1"/>
  <c r="I81" i="13"/>
  <c r="K80" i="13"/>
  <c r="K57" i="13"/>
  <c r="L47" i="13"/>
  <c r="K63" i="13"/>
  <c r="L91" i="13"/>
  <c r="M79" i="13"/>
  <c r="G77" i="13"/>
  <c r="J70" i="13"/>
  <c r="J85" i="13" s="1"/>
  <c r="J69" i="13"/>
  <c r="J65" i="13" s="1"/>
  <c r="J72" i="13" s="1"/>
  <c r="J74" i="13" s="1"/>
  <c r="K49" i="13"/>
  <c r="E92" i="13"/>
  <c r="E94" i="13"/>
  <c r="E90" i="13"/>
  <c r="E95" i="13" s="1"/>
  <c r="F84" i="13"/>
  <c r="F89" i="13" s="1"/>
  <c r="F92" i="13" s="1"/>
  <c r="Q82" i="13"/>
  <c r="R73" i="13"/>
  <c r="H81" i="13"/>
  <c r="H76" i="13"/>
  <c r="F93" i="13" l="1"/>
  <c r="E93" i="13"/>
  <c r="E96" i="13" s="1"/>
  <c r="J81" i="13"/>
  <c r="J76" i="13"/>
  <c r="G84" i="13"/>
  <c r="G89" i="13" s="1"/>
  <c r="L80" i="13"/>
  <c r="L63" i="13"/>
  <c r="L57" i="13"/>
  <c r="M47" i="13"/>
  <c r="I77" i="13"/>
  <c r="H77" i="13"/>
  <c r="H78" i="13"/>
  <c r="R82" i="13"/>
  <c r="S73" i="13"/>
  <c r="R71" i="13"/>
  <c r="F90" i="13"/>
  <c r="F95" i="13" s="1"/>
  <c r="F94" i="13"/>
  <c r="G94" i="13"/>
  <c r="K70" i="13"/>
  <c r="K85" i="13" s="1"/>
  <c r="K69" i="13"/>
  <c r="L49" i="13"/>
  <c r="G78" i="13"/>
  <c r="M91" i="13"/>
  <c r="N79" i="13"/>
  <c r="L70" i="13" l="1"/>
  <c r="L69" i="13"/>
  <c r="L65" i="13" s="1"/>
  <c r="L72" i="13" s="1"/>
  <c r="L74" i="13" s="1"/>
  <c r="M49" i="13"/>
  <c r="N91" i="13"/>
  <c r="O79" i="13"/>
  <c r="K65" i="13"/>
  <c r="K72" i="13" s="1"/>
  <c r="K74" i="13" s="1"/>
  <c r="S82" i="13"/>
  <c r="T73" i="13"/>
  <c r="S71" i="13"/>
  <c r="I78" i="13"/>
  <c r="M80" i="13"/>
  <c r="M57" i="13"/>
  <c r="N47" i="13"/>
  <c r="M63" i="13"/>
  <c r="H84" i="13"/>
  <c r="H89" i="13" s="1"/>
  <c r="I84" i="13"/>
  <c r="I89" i="13" s="1"/>
  <c r="I92" i="13" s="1"/>
  <c r="G92" i="13"/>
  <c r="H90" i="13"/>
  <c r="G90" i="13"/>
  <c r="G95" i="13" s="1"/>
  <c r="H94" i="13"/>
  <c r="J77" i="13"/>
  <c r="J84" i="13" s="1"/>
  <c r="J89" i="13" s="1"/>
  <c r="F96" i="13"/>
  <c r="J92" i="13" l="1"/>
  <c r="J94" i="13"/>
  <c r="J90" i="13"/>
  <c r="J95" i="13" s="1"/>
  <c r="J78" i="13"/>
  <c r="H92" i="13"/>
  <c r="I94" i="13"/>
  <c r="I90" i="13"/>
  <c r="I95" i="13" s="1"/>
  <c r="N80" i="13"/>
  <c r="N63" i="13"/>
  <c r="N57" i="13"/>
  <c r="O47" i="13"/>
  <c r="O91" i="13"/>
  <c r="P79" i="13"/>
  <c r="M70" i="13"/>
  <c r="M69" i="13"/>
  <c r="M65" i="13" s="1"/>
  <c r="M72" i="13" s="1"/>
  <c r="M74" i="13" s="1"/>
  <c r="N49" i="13"/>
  <c r="L85" i="13"/>
  <c r="H95" i="13"/>
  <c r="H93" i="13"/>
  <c r="H96" i="13" s="1"/>
  <c r="G93" i="13"/>
  <c r="G96" i="13" s="1"/>
  <c r="J93" i="13"/>
  <c r="J96" i="13" s="1"/>
  <c r="I93" i="13"/>
  <c r="T82" i="13"/>
  <c r="T71" i="13"/>
  <c r="U73" i="13"/>
  <c r="K76" i="13"/>
  <c r="K81" i="13"/>
  <c r="L81" i="13"/>
  <c r="L76" i="13"/>
  <c r="U82" i="13" l="1"/>
  <c r="V73" i="13"/>
  <c r="U71" i="13"/>
  <c r="M76" i="13"/>
  <c r="M81" i="13"/>
  <c r="P91" i="13"/>
  <c r="Q79" i="13"/>
  <c r="O80" i="13"/>
  <c r="O57" i="13"/>
  <c r="P47" i="13"/>
  <c r="O63" i="13"/>
  <c r="L77" i="13"/>
  <c r="K78" i="13"/>
  <c r="K77" i="13"/>
  <c r="K84" i="13" s="1"/>
  <c r="K89" i="13" s="1"/>
  <c r="I96" i="13"/>
  <c r="N70" i="13"/>
  <c r="N69" i="13"/>
  <c r="N65" i="13" s="1"/>
  <c r="N72" i="13" s="1"/>
  <c r="N74" i="13" s="1"/>
  <c r="O49" i="13"/>
  <c r="M85" i="13"/>
  <c r="K92" i="13" l="1"/>
  <c r="K90" i="13"/>
  <c r="K95" i="13" s="1"/>
  <c r="K94" i="13"/>
  <c r="O70" i="13"/>
  <c r="O69" i="13"/>
  <c r="O65" i="13" s="1"/>
  <c r="O72" i="13" s="1"/>
  <c r="O74" i="13" s="1"/>
  <c r="P49" i="13"/>
  <c r="N85" i="13"/>
  <c r="L84" i="13"/>
  <c r="L89" i="13" s="1"/>
  <c r="P80" i="13"/>
  <c r="P63" i="13"/>
  <c r="P57" i="13"/>
  <c r="Q47" i="13"/>
  <c r="M78" i="13"/>
  <c r="M77" i="13"/>
  <c r="M84" i="13" s="1"/>
  <c r="V82" i="13"/>
  <c r="W73" i="13"/>
  <c r="V71" i="13"/>
  <c r="N81" i="13"/>
  <c r="N76" i="13"/>
  <c r="L78" i="13"/>
  <c r="Q91" i="13"/>
  <c r="R79" i="13"/>
  <c r="M89" i="13"/>
  <c r="M92" i="13" l="1"/>
  <c r="M94" i="13"/>
  <c r="M90" i="13"/>
  <c r="N77" i="13"/>
  <c r="N84" i="13" s="1"/>
  <c r="O76" i="13"/>
  <c r="O81" i="13"/>
  <c r="R91" i="13"/>
  <c r="S79" i="13"/>
  <c r="N89" i="13"/>
  <c r="W82" i="13"/>
  <c r="X73" i="13"/>
  <c r="W71" i="13"/>
  <c r="Q80" i="13"/>
  <c r="Q57" i="13"/>
  <c r="R47" i="13"/>
  <c r="Q63" i="13"/>
  <c r="L92" i="13"/>
  <c r="L94" i="13"/>
  <c r="L90" i="13"/>
  <c r="L95" i="13" s="1"/>
  <c r="P70" i="13"/>
  <c r="P69" i="13"/>
  <c r="P65" i="13" s="1"/>
  <c r="P72" i="13" s="1"/>
  <c r="P74" i="13" s="1"/>
  <c r="Q49" i="13"/>
  <c r="O85" i="13"/>
  <c r="K93" i="13"/>
  <c r="K96" i="13" s="1"/>
  <c r="L93" i="13"/>
  <c r="L96" i="13" s="1"/>
  <c r="P81" i="13" l="1"/>
  <c r="P76" i="13"/>
  <c r="R80" i="13"/>
  <c r="R63" i="13"/>
  <c r="R57" i="13"/>
  <c r="S47" i="13"/>
  <c r="X82" i="13"/>
  <c r="Y73" i="13"/>
  <c r="X71" i="13"/>
  <c r="N92" i="13"/>
  <c r="N90" i="13"/>
  <c r="N95" i="13" s="1"/>
  <c r="N94" i="13"/>
  <c r="O77" i="13"/>
  <c r="O84" i="13" s="1"/>
  <c r="M93" i="13"/>
  <c r="N93" i="13"/>
  <c r="Q70" i="13"/>
  <c r="Q85" i="13" s="1"/>
  <c r="Q69" i="13"/>
  <c r="R49" i="13"/>
  <c r="P85" i="13"/>
  <c r="S91" i="13"/>
  <c r="T79" i="13"/>
  <c r="O89" i="13"/>
  <c r="N78" i="13"/>
  <c r="M95" i="13"/>
  <c r="O92" i="13" l="1"/>
  <c r="O94" i="13"/>
  <c r="O90" i="13"/>
  <c r="O95" i="13" s="1"/>
  <c r="R70" i="13"/>
  <c r="R85" i="13" s="1"/>
  <c r="R69" i="13"/>
  <c r="S49" i="13"/>
  <c r="M96" i="13"/>
  <c r="F30" i="13"/>
  <c r="F31" i="13" s="1"/>
  <c r="T91" i="13"/>
  <c r="U79" i="13"/>
  <c r="Q65" i="13"/>
  <c r="Q72" i="13" s="1"/>
  <c r="Q74" i="13" s="1"/>
  <c r="N96" i="13"/>
  <c r="O78" i="13"/>
  <c r="O93" i="13"/>
  <c r="O96" i="13" s="1"/>
  <c r="Y82" i="13"/>
  <c r="Z73" i="13"/>
  <c r="Y71" i="13"/>
  <c r="S80" i="13"/>
  <c r="S57" i="13"/>
  <c r="T47" i="13"/>
  <c r="S63" i="13"/>
  <c r="P77" i="13"/>
  <c r="P84" i="13" s="1"/>
  <c r="P89" i="13" s="1"/>
  <c r="P92" i="13" l="1"/>
  <c r="P93" i="13" s="1"/>
  <c r="P96" i="13" s="1"/>
  <c r="P94" i="13"/>
  <c r="P90" i="13"/>
  <c r="P95" i="13" s="1"/>
  <c r="T80" i="13"/>
  <c r="T63" i="13"/>
  <c r="T57" i="13"/>
  <c r="U47" i="13"/>
  <c r="Z82" i="13"/>
  <c r="AA73" i="13"/>
  <c r="Z71" i="13"/>
  <c r="U91" i="13"/>
  <c r="V79" i="13"/>
  <c r="S70" i="13"/>
  <c r="S69" i="13"/>
  <c r="S65" i="13" s="1"/>
  <c r="S72" i="13" s="1"/>
  <c r="S74" i="13" s="1"/>
  <c r="T49" i="13"/>
  <c r="P78" i="13"/>
  <c r="Q76" i="13"/>
  <c r="Q81" i="13"/>
  <c r="R65" i="13"/>
  <c r="R72" i="13" s="1"/>
  <c r="R74" i="13" s="1"/>
  <c r="S76" i="13" l="1"/>
  <c r="S81" i="13"/>
  <c r="V91" i="13"/>
  <c r="W79" i="13"/>
  <c r="R81" i="13"/>
  <c r="R76" i="13"/>
  <c r="Q77" i="13"/>
  <c r="Q84" i="13" s="1"/>
  <c r="Q89" i="13" s="1"/>
  <c r="T70" i="13"/>
  <c r="T69" i="13"/>
  <c r="T65" i="13" s="1"/>
  <c r="T72" i="13" s="1"/>
  <c r="T74" i="13" s="1"/>
  <c r="U49" i="13"/>
  <c r="S85" i="13"/>
  <c r="AA82" i="13"/>
  <c r="AB73" i="13"/>
  <c r="AA71" i="13"/>
  <c r="U80" i="13"/>
  <c r="U57" i="13"/>
  <c r="V47" i="13"/>
  <c r="U63" i="13"/>
  <c r="Q92" i="13" l="1"/>
  <c r="Q93" i="13" s="1"/>
  <c r="Q96" i="13" s="1"/>
  <c r="Q90" i="13"/>
  <c r="Q95" i="13" s="1"/>
  <c r="Q94" i="13"/>
  <c r="V80" i="13"/>
  <c r="V63" i="13"/>
  <c r="V57" i="13"/>
  <c r="W47" i="13"/>
  <c r="AB82" i="13"/>
  <c r="AB71" i="13"/>
  <c r="AC73" i="13"/>
  <c r="U70" i="13"/>
  <c r="U85" i="13" s="1"/>
  <c r="U69" i="13"/>
  <c r="V49" i="13"/>
  <c r="T85" i="13"/>
  <c r="Q78" i="13"/>
  <c r="S78" i="13"/>
  <c r="S77" i="13"/>
  <c r="T81" i="13"/>
  <c r="T76" i="13"/>
  <c r="R77" i="13"/>
  <c r="R84" i="13" s="1"/>
  <c r="R89" i="13" s="1"/>
  <c r="W91" i="13"/>
  <c r="X79" i="13"/>
  <c r="R92" i="13" l="1"/>
  <c r="R93" i="13" s="1"/>
  <c r="R96" i="13" s="1"/>
  <c r="R94" i="13"/>
  <c r="R90" i="13"/>
  <c r="R95" i="13" s="1"/>
  <c r="V70" i="13"/>
  <c r="V69" i="13"/>
  <c r="V65" i="13" s="1"/>
  <c r="V72" i="13" s="1"/>
  <c r="V74" i="13" s="1"/>
  <c r="W49" i="13"/>
  <c r="W80" i="13"/>
  <c r="W57" i="13"/>
  <c r="X47" i="13"/>
  <c r="W63" i="13"/>
  <c r="X91" i="13"/>
  <c r="Y79" i="13"/>
  <c r="R78" i="13"/>
  <c r="T77" i="13"/>
  <c r="T78" i="13"/>
  <c r="S84" i="13"/>
  <c r="S89" i="13" s="1"/>
  <c r="U65" i="13"/>
  <c r="U72" i="13" s="1"/>
  <c r="U74" i="13" s="1"/>
  <c r="AC82" i="13"/>
  <c r="AD73" i="13"/>
  <c r="AC71" i="13"/>
  <c r="AD82" i="13" l="1"/>
  <c r="AE73" i="13"/>
  <c r="AD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V84" i="13" s="1"/>
  <c r="V89" i="13" s="1"/>
  <c r="Y80" i="13"/>
  <c r="Y57" i="13"/>
  <c r="Z47" i="13"/>
  <c r="Y63" i="13"/>
  <c r="U89" i="13"/>
  <c r="X70" i="13"/>
  <c r="X69" i="13"/>
  <c r="X65" i="13" s="1"/>
  <c r="X72" i="13" s="1"/>
  <c r="X74" i="13" s="1"/>
  <c r="Y49" i="13"/>
  <c r="W85" i="13"/>
  <c r="U78" i="13"/>
  <c r="U77" i="13"/>
  <c r="U84" i="13" s="1"/>
  <c r="AE82" i="13"/>
  <c r="AF73" i="13"/>
  <c r="AE71" i="13"/>
  <c r="W76" i="13"/>
  <c r="W81" i="13"/>
  <c r="Z91" i="13"/>
  <c r="AA79" i="13"/>
  <c r="T92" i="13"/>
  <c r="T93" i="13" s="1"/>
  <c r="T96" i="13" s="1"/>
  <c r="T90" i="13"/>
  <c r="T95" i="13" s="1"/>
  <c r="T94" i="13"/>
  <c r="V92" i="13" l="1"/>
  <c r="V90" i="13"/>
  <c r="V94" i="13"/>
  <c r="W77" i="13"/>
  <c r="W84" i="13" s="1"/>
  <c r="W89" i="13" s="1"/>
  <c r="AF82" i="13"/>
  <c r="AF71" i="13"/>
  <c r="AG73" i="13"/>
  <c r="Y70" i="13"/>
  <c r="Y85" i="13" s="1"/>
  <c r="Y69" i="13"/>
  <c r="Z49" i="13"/>
  <c r="X85" i="13"/>
  <c r="V78" i="13"/>
  <c r="AA91" i="13"/>
  <c r="AB79" i="13"/>
  <c r="X81" i="13"/>
  <c r="X76" i="13"/>
  <c r="U92" i="13"/>
  <c r="U93" i="13" s="1"/>
  <c r="U96" i="13" s="1"/>
  <c r="U94" i="13"/>
  <c r="U90" i="13"/>
  <c r="U95" i="13" s="1"/>
  <c r="Z80" i="13"/>
  <c r="Z63" i="13"/>
  <c r="Z57" i="13"/>
  <c r="AA47" i="13"/>
  <c r="W92" i="13" l="1"/>
  <c r="W93" i="13" s="1"/>
  <c r="W94" i="13"/>
  <c r="W90" i="13"/>
  <c r="W95" i="13" s="1"/>
  <c r="AA80" i="13"/>
  <c r="AA57" i="13"/>
  <c r="AB47" i="13"/>
  <c r="AA63" i="13"/>
  <c r="AB91" i="13"/>
  <c r="AC79" i="13"/>
  <c r="Z70" i="13"/>
  <c r="Z69" i="13"/>
  <c r="Z65" i="13" s="1"/>
  <c r="Z72" i="13" s="1"/>
  <c r="Z74" i="13" s="1"/>
  <c r="AA49" i="13"/>
  <c r="X77" i="13"/>
  <c r="X84" i="13" s="1"/>
  <c r="X89" i="13" s="1"/>
  <c r="Y65" i="13"/>
  <c r="Y72" i="13" s="1"/>
  <c r="Y74" i="13" s="1"/>
  <c r="AG82" i="13"/>
  <c r="AH73" i="13"/>
  <c r="AG71" i="13"/>
  <c r="W78" i="13"/>
  <c r="V95" i="13"/>
  <c r="V93" i="13"/>
  <c r="V96" i="13" s="1"/>
  <c r="X92" i="13" l="1"/>
  <c r="X93" i="13" s="1"/>
  <c r="X96" i="13" s="1"/>
  <c r="X90" i="13"/>
  <c r="X95" i="13" s="1"/>
  <c r="X94" i="13"/>
  <c r="AH82" i="13"/>
  <c r="AI73" i="13"/>
  <c r="AH71" i="13"/>
  <c r="Y76" i="13"/>
  <c r="Y81" i="13"/>
  <c r="Z81" i="13"/>
  <c r="Z76" i="13"/>
  <c r="AC91" i="13"/>
  <c r="AD79" i="13"/>
  <c r="AB80" i="13"/>
  <c r="AB63" i="13"/>
  <c r="AB57" i="13"/>
  <c r="AC47" i="13"/>
  <c r="X78" i="13"/>
  <c r="AA70" i="13"/>
  <c r="AA69" i="13"/>
  <c r="AA65" i="13" s="1"/>
  <c r="AA72" i="13" s="1"/>
  <c r="AA74" i="13" s="1"/>
  <c r="AB49" i="13"/>
  <c r="Z85" i="13"/>
  <c r="W96" i="13"/>
  <c r="AB70" i="13" l="1"/>
  <c r="AB85" i="13" s="1"/>
  <c r="AB69" i="13"/>
  <c r="AC49" i="13"/>
  <c r="AA85" i="13"/>
  <c r="AC80" i="13"/>
  <c r="AC57" i="13"/>
  <c r="AD47" i="13"/>
  <c r="AC63" i="13"/>
  <c r="AD91" i="13"/>
  <c r="AE79" i="13"/>
  <c r="Z77" i="13"/>
  <c r="Z84" i="13" s="1"/>
  <c r="Z89" i="13" s="1"/>
  <c r="Y89" i="13"/>
  <c r="AA76" i="13"/>
  <c r="AA81" i="13"/>
  <c r="Y78" i="13"/>
  <c r="Y77" i="13"/>
  <c r="Y84" i="13" s="1"/>
  <c r="AI82" i="13"/>
  <c r="AJ73" i="13"/>
  <c r="AI71" i="13"/>
  <c r="Z92" i="13" l="1"/>
  <c r="Z94" i="13"/>
  <c r="Z90" i="13"/>
  <c r="AA89" i="13"/>
  <c r="AJ82" i="13"/>
  <c r="AK73" i="13"/>
  <c r="AJ71" i="13"/>
  <c r="AA78" i="13"/>
  <c r="AA77" i="13"/>
  <c r="AA84" i="13" s="1"/>
  <c r="Z78" i="13"/>
  <c r="AE91" i="13"/>
  <c r="AF79" i="13"/>
  <c r="AB65" i="13"/>
  <c r="AB72" i="13" s="1"/>
  <c r="AB74" i="13" s="1"/>
  <c r="Y92" i="13"/>
  <c r="Y93" i="13" s="1"/>
  <c r="Y96" i="13" s="1"/>
  <c r="Y94" i="13"/>
  <c r="Y90" i="13"/>
  <c r="Y95" i="13" s="1"/>
  <c r="AD80" i="13"/>
  <c r="AD63" i="13"/>
  <c r="AD57" i="13"/>
  <c r="AE47" i="13"/>
  <c r="AC70" i="13"/>
  <c r="AC85" i="13" s="1"/>
  <c r="AC69" i="13"/>
  <c r="AD49" i="13"/>
  <c r="AD70" i="13" l="1"/>
  <c r="AD85" i="13" s="1"/>
  <c r="AD69" i="13"/>
  <c r="AE49" i="13"/>
  <c r="AC65" i="13"/>
  <c r="AC72" i="13" s="1"/>
  <c r="AC74" i="13" s="1"/>
  <c r="AE80" i="13"/>
  <c r="AE57" i="13"/>
  <c r="AF47" i="13"/>
  <c r="AE63" i="13"/>
  <c r="AF91" i="13"/>
  <c r="AG79" i="13"/>
  <c r="AK82" i="13"/>
  <c r="AL73" i="13"/>
  <c r="AK71" i="13"/>
  <c r="AA92" i="13"/>
  <c r="AA93" i="13" s="1"/>
  <c r="AA90" i="13"/>
  <c r="AA95" i="13" s="1"/>
  <c r="AA94" i="13"/>
  <c r="AB81" i="13"/>
  <c r="AB76" i="13"/>
  <c r="Z95" i="13"/>
  <c r="Z93" i="13"/>
  <c r="Z96" i="13" s="1"/>
  <c r="AA96" i="13" l="1"/>
  <c r="AL82" i="13"/>
  <c r="AM73" i="13"/>
  <c r="AL71" i="13"/>
  <c r="AG91" i="13"/>
  <c r="AH79" i="13"/>
  <c r="AC76" i="13"/>
  <c r="AC81" i="13"/>
  <c r="AD65" i="13"/>
  <c r="AD72" i="13" s="1"/>
  <c r="AD74" i="13" s="1"/>
  <c r="AB77" i="13"/>
  <c r="AB84" i="13" s="1"/>
  <c r="AB78" i="13"/>
  <c r="AB89" i="13"/>
  <c r="AF80" i="13"/>
  <c r="AF63" i="13"/>
  <c r="AF57" i="13"/>
  <c r="AG47" i="13"/>
  <c r="AE70" i="13"/>
  <c r="AE85" i="13" s="1"/>
  <c r="AE69" i="13"/>
  <c r="AF49" i="13"/>
  <c r="AD81" i="13" l="1"/>
  <c r="AD76" i="13"/>
  <c r="AC78" i="13"/>
  <c r="AC77" i="13"/>
  <c r="AC84" i="13" s="1"/>
  <c r="AM82" i="13"/>
  <c r="AN73" i="13"/>
  <c r="AM71" i="13"/>
  <c r="AE65" i="13"/>
  <c r="AE72" i="13" s="1"/>
  <c r="AE74" i="13" s="1"/>
  <c r="AG80" i="13"/>
  <c r="AG57" i="13"/>
  <c r="AH47" i="13"/>
  <c r="AG63" i="13"/>
  <c r="AB92" i="13"/>
  <c r="AB93" i="13" s="1"/>
  <c r="AB96" i="13" s="1"/>
  <c r="AB94" i="13"/>
  <c r="AB90" i="13"/>
  <c r="AB95" i="13" s="1"/>
  <c r="AC89" i="13"/>
  <c r="AH91" i="13"/>
  <c r="AI79" i="13"/>
  <c r="AF70" i="13"/>
  <c r="AF69" i="13"/>
  <c r="AF65" i="13" s="1"/>
  <c r="AF72" i="13" s="1"/>
  <c r="AF74" i="13" s="1"/>
  <c r="AG49" i="13"/>
  <c r="AE76" i="13" l="1"/>
  <c r="AE81" i="13"/>
  <c r="AN82" i="13"/>
  <c r="AO73" i="13"/>
  <c r="AN71" i="13"/>
  <c r="AD77" i="13"/>
  <c r="AD84" i="13" s="1"/>
  <c r="AD78" i="13"/>
  <c r="AF81" i="13"/>
  <c r="AF76" i="13"/>
  <c r="AI91" i="13"/>
  <c r="AJ79" i="13"/>
  <c r="AC92" i="13"/>
  <c r="AC93" i="13" s="1"/>
  <c r="AC96" i="13" s="1"/>
  <c r="AC94" i="13"/>
  <c r="AC90" i="13"/>
  <c r="AC95" i="13" s="1"/>
  <c r="AG70" i="13"/>
  <c r="AG85" i="13" s="1"/>
  <c r="AG69" i="13"/>
  <c r="AH49" i="13"/>
  <c r="AF85" i="13"/>
  <c r="AH80" i="13"/>
  <c r="AH63" i="13"/>
  <c r="AH57" i="13"/>
  <c r="AI47" i="13"/>
  <c r="AD89" i="13"/>
  <c r="AF77" i="13" l="1"/>
  <c r="AF78" i="13" s="1"/>
  <c r="AI80" i="13"/>
  <c r="AI57" i="13"/>
  <c r="AJ47" i="13"/>
  <c r="AI63" i="13"/>
  <c r="AG65" i="13"/>
  <c r="AG72" i="13" s="1"/>
  <c r="AG74" i="13" s="1"/>
  <c r="AO82" i="13"/>
  <c r="AP73" i="13"/>
  <c r="AO71" i="13"/>
  <c r="AD92" i="13"/>
  <c r="AD93" i="13" s="1"/>
  <c r="AD96" i="13" s="1"/>
  <c r="AD94" i="13"/>
  <c r="AD90" i="13"/>
  <c r="AD95" i="13" s="1"/>
  <c r="AH70" i="13"/>
  <c r="AH85" i="13" s="1"/>
  <c r="AH69" i="13"/>
  <c r="AI49" i="13"/>
  <c r="AJ91" i="13"/>
  <c r="AK79" i="13"/>
  <c r="AE77" i="13"/>
  <c r="AE84" i="13" s="1"/>
  <c r="AE89" i="13" s="1"/>
  <c r="AE92" i="13" l="1"/>
  <c r="AE93" i="13" s="1"/>
  <c r="AE96" i="13" s="1"/>
  <c r="AE94" i="13"/>
  <c r="AE90" i="13"/>
  <c r="AE95" i="13" s="1"/>
  <c r="AP82" i="13"/>
  <c r="AQ73" i="13"/>
  <c r="AP71" i="13"/>
  <c r="AK91" i="13"/>
  <c r="AL79" i="13"/>
  <c r="AI70" i="13"/>
  <c r="AI69" i="13"/>
  <c r="AI65" i="13" s="1"/>
  <c r="AI72" i="13" s="1"/>
  <c r="AI74" i="13" s="1"/>
  <c r="AJ49" i="13"/>
  <c r="AE78" i="13"/>
  <c r="AH65" i="13"/>
  <c r="AH72" i="13" s="1"/>
  <c r="AH74" i="13" s="1"/>
  <c r="AG76" i="13"/>
  <c r="AG81" i="13"/>
  <c r="AJ80" i="13"/>
  <c r="AJ63" i="13"/>
  <c r="AJ57" i="13"/>
  <c r="AK47" i="13"/>
  <c r="AF84" i="13"/>
  <c r="AF89" i="13" s="1"/>
  <c r="AF92" i="13" l="1"/>
  <c r="AF93" i="13" s="1"/>
  <c r="AF96" i="13" s="1"/>
  <c r="AF90" i="13"/>
  <c r="AF95" i="13" s="1"/>
  <c r="AF94" i="13"/>
  <c r="AG77" i="13"/>
  <c r="AG84" i="13" s="1"/>
  <c r="AG89" i="13" s="1"/>
  <c r="AI76" i="13"/>
  <c r="AI81" i="13"/>
  <c r="AL91" i="13"/>
  <c r="AM79" i="13"/>
  <c r="AK80" i="13"/>
  <c r="AK57" i="13"/>
  <c r="AL47" i="13"/>
  <c r="AK63" i="13"/>
  <c r="AH81" i="13"/>
  <c r="AH76" i="13"/>
  <c r="AJ70" i="13"/>
  <c r="AJ85" i="13" s="1"/>
  <c r="AJ69" i="13"/>
  <c r="AK49" i="13"/>
  <c r="AI85" i="13"/>
  <c r="AQ82" i="13"/>
  <c r="AR73" i="13"/>
  <c r="AQ71" i="13"/>
  <c r="AG92" i="13" l="1"/>
  <c r="AG93" i="13" s="1"/>
  <c r="AG96" i="13" s="1"/>
  <c r="AG90" i="13"/>
  <c r="AG95" i="13" s="1"/>
  <c r="AG94" i="13"/>
  <c r="AR82" i="13"/>
  <c r="AS73" i="13"/>
  <c r="AR71" i="13"/>
  <c r="AJ65" i="13"/>
  <c r="AJ72" i="13" s="1"/>
  <c r="AJ74" i="13" s="1"/>
  <c r="AH77" i="13"/>
  <c r="AH84" i="13" s="1"/>
  <c r="AH78" i="13"/>
  <c r="AL80" i="13"/>
  <c r="AL63" i="13"/>
  <c r="AL57" i="13"/>
  <c r="AM47" i="13"/>
  <c r="AI77" i="13"/>
  <c r="AI84" i="13" s="1"/>
  <c r="AG78" i="13"/>
  <c r="AK70" i="13"/>
  <c r="AK85" i="13" s="1"/>
  <c r="AK69" i="13"/>
  <c r="AL49" i="13"/>
  <c r="AH89" i="13"/>
  <c r="AM91" i="13"/>
  <c r="AN79" i="13"/>
  <c r="AI89" i="13"/>
  <c r="AN91" i="13" l="1"/>
  <c r="AO79" i="13"/>
  <c r="AH92" i="13"/>
  <c r="AH93" i="13" s="1"/>
  <c r="AH96" i="13" s="1"/>
  <c r="AH90" i="13"/>
  <c r="AH95" i="13" s="1"/>
  <c r="AH94" i="13"/>
  <c r="AK65" i="13"/>
  <c r="AK72" i="13" s="1"/>
  <c r="AK74" i="13" s="1"/>
  <c r="AI78" i="13"/>
  <c r="AI92" i="13"/>
  <c r="AI90" i="13"/>
  <c r="AI95" i="13" s="1"/>
  <c r="AI94" i="13"/>
  <c r="AL70" i="13"/>
  <c r="AL85" i="13" s="1"/>
  <c r="AL69" i="13"/>
  <c r="AM49" i="13"/>
  <c r="AM80" i="13"/>
  <c r="AM57" i="13"/>
  <c r="AN47" i="13"/>
  <c r="AM63" i="13"/>
  <c r="AJ81" i="13"/>
  <c r="AJ76" i="13"/>
  <c r="AS82" i="13"/>
  <c r="AT73" i="13"/>
  <c r="AS71" i="13"/>
  <c r="AT82" i="13" l="1"/>
  <c r="AU73" i="13"/>
  <c r="AT71" i="13"/>
  <c r="AN80" i="13"/>
  <c r="AN63" i="13"/>
  <c r="AN57" i="13"/>
  <c r="AO47" i="13"/>
  <c r="AL65" i="13"/>
  <c r="AL72" i="13" s="1"/>
  <c r="AL74" i="13" s="1"/>
  <c r="AI93" i="13"/>
  <c r="AI96" i="13" s="1"/>
  <c r="AK76" i="13"/>
  <c r="AK81" i="13"/>
  <c r="AO91" i="13"/>
  <c r="AP79" i="13"/>
  <c r="AJ77" i="13"/>
  <c r="AJ84" i="13" s="1"/>
  <c r="AJ89" i="13" s="1"/>
  <c r="AM70" i="13"/>
  <c r="AM85" i="13" s="1"/>
  <c r="AM69" i="13"/>
  <c r="AN49" i="13"/>
  <c r="AJ92" i="13" l="1"/>
  <c r="AJ93" i="13" s="1"/>
  <c r="AJ96" i="13" s="1"/>
  <c r="AJ90" i="13"/>
  <c r="AJ95" i="13" s="1"/>
  <c r="AJ94" i="13"/>
  <c r="AK77" i="13"/>
  <c r="AK84" i="13" s="1"/>
  <c r="AK89" i="13" s="1"/>
  <c r="AL81" i="13"/>
  <c r="AL76" i="13"/>
  <c r="AM65" i="13"/>
  <c r="AM72" i="13" s="1"/>
  <c r="AM74" i="13" s="1"/>
  <c r="AJ78" i="13"/>
  <c r="AP91" i="13"/>
  <c r="AQ79" i="13"/>
  <c r="AO80" i="13"/>
  <c r="AO57" i="13"/>
  <c r="AP47" i="13"/>
  <c r="AO63" i="13"/>
  <c r="AU82" i="13"/>
  <c r="AV73" i="13"/>
  <c r="AU71" i="13"/>
  <c r="AN70" i="13"/>
  <c r="AN69" i="13"/>
  <c r="AN65" i="13" s="1"/>
  <c r="AN72" i="13" s="1"/>
  <c r="AN74" i="13" s="1"/>
  <c r="AO49" i="13"/>
  <c r="AK92" i="13" l="1"/>
  <c r="AK93" i="13" s="1"/>
  <c r="AK96" i="13" s="1"/>
  <c r="AK94" i="13"/>
  <c r="AK90" i="13"/>
  <c r="AK95" i="13" s="1"/>
  <c r="AO70" i="13"/>
  <c r="AO85" i="13" s="1"/>
  <c r="AO69" i="13"/>
  <c r="AP49" i="13"/>
  <c r="AN85" i="13"/>
  <c r="AV82" i="13"/>
  <c r="AV71" i="13"/>
  <c r="AW73" i="13"/>
  <c r="AM76" i="13"/>
  <c r="AM81" i="13"/>
  <c r="AK78" i="13"/>
  <c r="AN81" i="13"/>
  <c r="AN76" i="13"/>
  <c r="AP80" i="13"/>
  <c r="AP63" i="13"/>
  <c r="AP57" i="13"/>
  <c r="AQ47" i="13"/>
  <c r="AQ91" i="13"/>
  <c r="AR79" i="13"/>
  <c r="AL77" i="13"/>
  <c r="AL84" i="13" s="1"/>
  <c r="AL89" i="13" s="1"/>
  <c r="AL78" i="13"/>
  <c r="AL92" i="13" l="1"/>
  <c r="AL93" i="13" s="1"/>
  <c r="AL96" i="13" s="1"/>
  <c r="AL90" i="13"/>
  <c r="AL95" i="13" s="1"/>
  <c r="AL94" i="13"/>
  <c r="AR91" i="13"/>
  <c r="AS79" i="13"/>
  <c r="AQ80" i="13"/>
  <c r="AQ57" i="13"/>
  <c r="AR47" i="13"/>
  <c r="AQ63" i="13"/>
  <c r="AN77" i="13"/>
  <c r="AN78" i="13"/>
  <c r="AW82" i="13"/>
  <c r="AX73" i="13"/>
  <c r="AW71" i="13"/>
  <c r="AP70" i="13"/>
  <c r="AP69" i="13"/>
  <c r="AP65" i="13" s="1"/>
  <c r="AP72" i="13" s="1"/>
  <c r="AP74" i="13" s="1"/>
  <c r="AQ49" i="13"/>
  <c r="AM77" i="13"/>
  <c r="AM84" i="13" s="1"/>
  <c r="AM89" i="13" s="1"/>
  <c r="AO65" i="13"/>
  <c r="AO72" i="13" s="1"/>
  <c r="AO74" i="13" s="1"/>
  <c r="AM92" i="13" l="1"/>
  <c r="AM93" i="13" s="1"/>
  <c r="AM96" i="13" s="1"/>
  <c r="AM90" i="13"/>
  <c r="AM95" i="13" s="1"/>
  <c r="AM94" i="13"/>
  <c r="AO76" i="13"/>
  <c r="AO81" i="13"/>
  <c r="AM78" i="13"/>
  <c r="AQ70" i="13"/>
  <c r="AQ85" i="13" s="1"/>
  <c r="AQ69" i="13"/>
  <c r="AR49" i="13"/>
  <c r="AP85" i="13"/>
  <c r="AX82" i="13"/>
  <c r="AY73" i="13"/>
  <c r="AX71" i="13"/>
  <c r="AN84" i="13"/>
  <c r="AN89" i="13" s="1"/>
  <c r="AR80" i="13"/>
  <c r="AR63" i="13"/>
  <c r="AR57" i="13"/>
  <c r="AS47" i="13"/>
  <c r="AP81" i="13"/>
  <c r="AP76" i="13"/>
  <c r="AS91" i="13"/>
  <c r="AT79" i="13"/>
  <c r="AT91" i="13" l="1"/>
  <c r="AU79" i="13"/>
  <c r="AP77" i="13"/>
  <c r="AS80" i="13"/>
  <c r="AS57" i="13"/>
  <c r="AT47" i="13"/>
  <c r="AS63" i="13"/>
  <c r="AN92" i="13"/>
  <c r="AN93" i="13" s="1"/>
  <c r="AN96" i="13" s="1"/>
  <c r="AN90" i="13"/>
  <c r="AN95" i="13" s="1"/>
  <c r="AN94" i="13"/>
  <c r="AY82" i="13"/>
  <c r="AZ73" i="13"/>
  <c r="AY71" i="13"/>
  <c r="AQ65" i="13"/>
  <c r="AQ72" i="13" s="1"/>
  <c r="AQ74" i="13" s="1"/>
  <c r="AO77" i="13"/>
  <c r="AO84" i="13" s="1"/>
  <c r="AO89" i="13" s="1"/>
  <c r="AR70" i="13"/>
  <c r="AR85" i="13" s="1"/>
  <c r="AR69" i="13"/>
  <c r="AS49" i="13"/>
  <c r="AO92" i="13" l="1"/>
  <c r="AO93" i="13" s="1"/>
  <c r="AO96" i="13" s="1"/>
  <c r="AO94" i="13"/>
  <c r="AO90" i="13"/>
  <c r="AO95" i="13" s="1"/>
  <c r="AT80" i="13"/>
  <c r="AT63" i="13"/>
  <c r="AT57" i="13"/>
  <c r="AU47" i="13"/>
  <c r="AP84" i="13"/>
  <c r="AP89" i="13" s="1"/>
  <c r="AR65" i="13"/>
  <c r="AR72" i="13" s="1"/>
  <c r="AR74" i="13" s="1"/>
  <c r="AO78" i="13"/>
  <c r="AP78" i="13"/>
  <c r="AU91" i="13"/>
  <c r="AV79" i="13"/>
  <c r="AS70" i="13"/>
  <c r="AS85" i="13" s="1"/>
  <c r="AS69" i="13"/>
  <c r="AT49" i="13"/>
  <c r="AQ76" i="13"/>
  <c r="AQ81" i="13"/>
  <c r="AZ82" i="13"/>
  <c r="AZ71" i="13"/>
  <c r="AT70" i="13" l="1"/>
  <c r="AT69" i="13"/>
  <c r="AT65" i="13" s="1"/>
  <c r="AT72" i="13" s="1"/>
  <c r="AT74" i="13" s="1"/>
  <c r="AU49" i="13"/>
  <c r="AP92" i="13"/>
  <c r="AP93" i="13" s="1"/>
  <c r="AP96" i="13" s="1"/>
  <c r="AP94" i="13"/>
  <c r="AP90" i="13"/>
  <c r="AP95" i="13" s="1"/>
  <c r="AQ78" i="13"/>
  <c r="AQ77" i="13"/>
  <c r="AQ84" i="13" s="1"/>
  <c r="AQ89" i="13" s="1"/>
  <c r="AS65" i="13"/>
  <c r="AS72" i="13" s="1"/>
  <c r="AS74" i="13" s="1"/>
  <c r="AV91" i="13"/>
  <c r="AW79" i="13"/>
  <c r="AR81" i="13"/>
  <c r="AR76" i="13"/>
  <c r="AU80" i="13"/>
  <c r="AU57" i="13"/>
  <c r="AV47" i="13"/>
  <c r="AU63" i="13"/>
  <c r="AQ92" i="13" l="1"/>
  <c r="AQ93" i="13" s="1"/>
  <c r="AQ96" i="13" s="1"/>
  <c r="AQ90" i="13"/>
  <c r="AQ95" i="13" s="1"/>
  <c r="AQ94" i="13"/>
  <c r="AU70" i="13"/>
  <c r="AU69" i="13"/>
  <c r="AU65" i="13" s="1"/>
  <c r="AU72" i="13" s="1"/>
  <c r="AU74" i="13" s="1"/>
  <c r="AV49" i="13"/>
  <c r="AT85" i="13"/>
  <c r="AR77" i="13"/>
  <c r="AR84" i="13" s="1"/>
  <c r="AR78" i="13"/>
  <c r="AW91" i="13"/>
  <c r="AX79" i="13"/>
  <c r="AS76" i="13"/>
  <c r="AS81" i="13"/>
  <c r="AV80" i="13"/>
  <c r="AV63" i="13"/>
  <c r="AV57" i="13"/>
  <c r="AW47" i="13"/>
  <c r="AR89" i="13"/>
  <c r="AT81" i="13"/>
  <c r="AT76" i="13"/>
  <c r="AT77" i="13" l="1"/>
  <c r="AR92" i="13"/>
  <c r="AR93" i="13" s="1"/>
  <c r="AR96" i="13" s="1"/>
  <c r="AR90" i="13"/>
  <c r="AR95" i="13" s="1"/>
  <c r="AR94" i="13"/>
  <c r="AS77" i="13"/>
  <c r="AS84" i="13" s="1"/>
  <c r="AV70" i="13"/>
  <c r="AV69" i="13"/>
  <c r="AV65" i="13" s="1"/>
  <c r="AV72" i="13" s="1"/>
  <c r="AV74" i="13" s="1"/>
  <c r="AW49" i="13"/>
  <c r="AU85" i="13"/>
  <c r="AW80" i="13"/>
  <c r="AW57" i="13"/>
  <c r="AX47" i="13"/>
  <c r="AW63" i="13"/>
  <c r="AS89" i="13"/>
  <c r="AX91" i="13"/>
  <c r="AY79" i="13"/>
  <c r="AU76" i="13"/>
  <c r="AU81" i="13"/>
  <c r="AT84" i="13" l="1"/>
  <c r="AT89" i="13" s="1"/>
  <c r="AU77" i="13"/>
  <c r="AU84" i="13" s="1"/>
  <c r="AU89" i="13" s="1"/>
  <c r="AW70" i="13"/>
  <c r="AW69" i="13"/>
  <c r="AW65" i="13" s="1"/>
  <c r="AW72" i="13" s="1"/>
  <c r="AW74" i="13" s="1"/>
  <c r="AX49" i="13"/>
  <c r="AV85" i="13"/>
  <c r="AS78" i="13"/>
  <c r="AT78" i="13"/>
  <c r="AY91" i="13"/>
  <c r="AZ79" i="13"/>
  <c r="AZ91" i="13" s="1"/>
  <c r="AS92" i="13"/>
  <c r="AS93" i="13" s="1"/>
  <c r="AS96" i="13" s="1"/>
  <c r="AS90" i="13"/>
  <c r="AS95" i="13" s="1"/>
  <c r="AS94" i="13"/>
  <c r="AX80" i="13"/>
  <c r="AX63" i="13"/>
  <c r="AX57" i="13"/>
  <c r="AY47" i="13"/>
  <c r="AV81" i="13"/>
  <c r="AV76" i="13"/>
  <c r="AU92" i="13" l="1"/>
  <c r="AU94" i="13"/>
  <c r="AU90" i="13"/>
  <c r="AW76" i="13"/>
  <c r="AW81" i="13"/>
  <c r="AT92" i="13"/>
  <c r="AT93" i="13" s="1"/>
  <c r="AT96" i="13" s="1"/>
  <c r="AT94" i="13"/>
  <c r="AT90" i="13"/>
  <c r="AT95" i="13" s="1"/>
  <c r="AX70" i="13"/>
  <c r="AX85" i="13" s="1"/>
  <c r="AX69" i="13"/>
  <c r="AY49" i="13"/>
  <c r="AW85" i="13"/>
  <c r="AU78" i="13"/>
  <c r="AV77" i="13"/>
  <c r="AV84" i="13" s="1"/>
  <c r="AV89" i="13" s="1"/>
  <c r="AV78" i="13"/>
  <c r="AY80" i="13"/>
  <c r="AY57" i="13"/>
  <c r="AZ47" i="13"/>
  <c r="AY63" i="13"/>
  <c r="AV92" i="13" l="1"/>
  <c r="AV93" i="13" s="1"/>
  <c r="AV90" i="13"/>
  <c r="AV95" i="13" s="1"/>
  <c r="AV94" i="13"/>
  <c r="AY70" i="13"/>
  <c r="AY69" i="13"/>
  <c r="AY65" i="13" s="1"/>
  <c r="AY72" i="13" s="1"/>
  <c r="AY74" i="13" s="1"/>
  <c r="AZ49" i="13"/>
  <c r="AW78" i="13"/>
  <c r="AW77" i="13"/>
  <c r="AW84" i="13" s="1"/>
  <c r="AZ80" i="13"/>
  <c r="AZ63" i="13"/>
  <c r="AZ57" i="13"/>
  <c r="AX65" i="13"/>
  <c r="AX72" i="13" s="1"/>
  <c r="AX74" i="13" s="1"/>
  <c r="AW89" i="13"/>
  <c r="AU95" i="13"/>
  <c r="AU93" i="13"/>
  <c r="AU96" i="13" s="1"/>
  <c r="AW92" i="13" l="1"/>
  <c r="AW93" i="13" s="1"/>
  <c r="AW96" i="13" s="1"/>
  <c r="AW90" i="13"/>
  <c r="AW95" i="13" s="1"/>
  <c r="AW94" i="13"/>
  <c r="AY76" i="13"/>
  <c r="AY81" i="13"/>
  <c r="AX81" i="13"/>
  <c r="AX76" i="13"/>
  <c r="AZ70" i="13"/>
  <c r="AZ69" i="13"/>
  <c r="AZ65" i="13" s="1"/>
  <c r="AZ72" i="13" s="1"/>
  <c r="AZ74" i="13" s="1"/>
  <c r="AY85" i="13"/>
  <c r="AV96" i="13"/>
  <c r="AZ81" i="13" l="1"/>
  <c r="AZ76" i="13"/>
  <c r="AX77" i="13"/>
  <c r="AX84" i="13" s="1"/>
  <c r="AZ85" i="13"/>
  <c r="AX89" i="13"/>
  <c r="AY77" i="13"/>
  <c r="AY84" i="13" s="1"/>
  <c r="AY89" i="13" s="1"/>
  <c r="AY92" i="13" l="1"/>
  <c r="AY93" i="13" s="1"/>
  <c r="AY96" i="13" s="1"/>
  <c r="AY90" i="13"/>
  <c r="AY94" i="13"/>
  <c r="AX92" i="13"/>
  <c r="AX93" i="13" s="1"/>
  <c r="AX96" i="13" s="1"/>
  <c r="AX90" i="13"/>
  <c r="AX95" i="13" s="1"/>
  <c r="AX94" i="13"/>
  <c r="AY78" i="13"/>
  <c r="AX78" i="13"/>
  <c r="AZ77" i="13"/>
  <c r="AZ84" i="13" s="1"/>
  <c r="AZ89" i="13" s="1"/>
  <c r="AZ92" i="13" l="1"/>
  <c r="AZ93" i="13" s="1"/>
  <c r="AZ96" i="13" s="1"/>
  <c r="F29" i="13" s="1"/>
  <c r="AZ90" i="13"/>
  <c r="AZ95" i="13" s="1"/>
  <c r="AZ94" i="13"/>
  <c r="AY95" i="13"/>
  <c r="AZ78" i="13"/>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<sst xmlns="http://schemas.openxmlformats.org/spreadsheetml/2006/main" count="1448" uniqueCount="634">
  <si>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</si>
  <si>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</si>
  <si>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</si>
  <si>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</si>
  <si>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</si>
  <si>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</si>
  <si>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</si>
  <si>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</si>
  <si>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</si>
  <si>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</si>
  <si>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</si>
  <si>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</si>
  <si>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</si>
  <si>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</si>
  <si>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</si>
  <si>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</si>
  <si>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</si>
  <si>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</si>
  <si>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</si>
  <si>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</si>
  <si>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</si>
  <si>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</si>
  <si>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</si>
  <si>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</si>
  <si>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</si>
  <si>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</si>
  <si>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</si>
  <si>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</si>
  <si>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</si>
  <si>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</si>
  <si>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</si>
  <si>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</si>
  <si>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</si>
  <si>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</si>
  <si>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</si>
  <si>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</si>
  <si>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</si>
  <si>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</si>
  <si>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</si>
  <si>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</si>
  <si>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</si>
  <si>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</si>
  <si>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</si>
  <si>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</si>
  <si>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</si>
  <si>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</si>
  <si>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</si>
  <si>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</si>
  <si>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</si>
  <si>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</si>
  <si>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</si>
  <si>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</si>
  <si>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</si>
  <si>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</si>
  <si>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</si>
  <si>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</si>
  <si>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</si>
  <si>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</si>
  <si>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</si>
  <si>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</si>
  <si>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</si>
  <si>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</si>
  <si>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</si>
  <si>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</si>
  <si>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</si>
  <si>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</si>
  <si>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</si>
  <si>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</si>
  <si>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</si>
  <si>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</si>
  <si>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</si>
  <si>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</si>
  <si>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</si>
  <si>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</si>
  <si>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</si>
  <si>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</si>
  <si>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</si>
  <si>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</si>
  <si>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</si>
  <si>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</si>
  <si>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</si>
  <si>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</si>
  <si>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</si>
  <si>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</si>
  <si>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</si>
  <si>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</si>
  <si>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</si>
  <si>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</si>
  <si>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</si>
  <si>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</si>
  <si>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</si>
  <si>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</si>
  <si>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</si>
  <si>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</si>
  <si>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</si>
  <si>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</si>
  <si>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</si>
  <si>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</si>
  <si>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</si>
  <si>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</si>
  <si>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</si>
  <si>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</si>
  <si>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</si>
  <si>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</si>
  <si>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</si>
  <si>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</si>
  <si>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</si>
  <si>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</si>
  <si>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</si>
  <si>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</si>
  <si>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</si>
  <si>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</si>
  <si>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</si>
  <si>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</si>
  <si>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</si>
  <si>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</si>
  <si>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</si>
  <si>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</si>
  <si>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</si>
  <si>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</si>
  <si>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</si>
  <si>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</si>
  <si>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</si>
  <si>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</si>
  <si>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</si>
  <si>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</si>
  <si>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</si>
  <si>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</si>
  <si>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</si>
  <si>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</si>
  <si>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</si>
  <si>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</si>
  <si>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</si>
  <si>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</si>
  <si>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</si>
  <si>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</si>
  <si>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</si>
  <si>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</si>
  <si>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</si>
  <si>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</si>
  <si>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</si>
  <si>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</si>
  <si>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</si>
  <si>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</si>
  <si>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</si>
  <si>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</si>
  <si>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</si>
  <si>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</si>
  <si>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</si>
  <si>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</si>
  <si>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</si>
  <si>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</si>
  <si>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</si>
  <si>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</si>
  <si>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</si>
  <si>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</si>
  <si>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</si>
  <si>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</si>
  <si>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</si>
  <si>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</si>
  <si>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</si>
  <si>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</si>
  <si>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</si>
  <si>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</si>
  <si>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</si>
  <si>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</si>
  <si>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</si>
  <si>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</si>
  <si>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</si>
  <si>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</si>
  <si>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</si>
  <si>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</si>
  <si>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</si>
  <si>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</si>
  <si>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</si>
  <si>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</si>
  <si>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</si>
  <si>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</si>
  <si>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</si>
  <si>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</si>
  <si>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</si>
  <si>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</si>
  <si>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</si>
  <si>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</si>
  <si>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</si>
  <si>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</si>
  <si>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</si>
  <si>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</si>
  <si>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</si>
  <si>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</si>
  <si>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</si>
  <si>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</si>
  <si>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</si>
  <si>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</si>
  <si>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</si>
  <si>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</si>
  <si>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</si>
  <si>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</si>
  <si>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</si>
  <si>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</si>
  <si>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</si>
  <si>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</si>
  <si>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</si>
  <si>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</si>
  <si>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</si>
  <si>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</si>
  <si>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</si>
  <si>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</si>
  <si>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</si>
  <si>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</si>
  <si>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</si>
  <si>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</si>
  <si>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</si>
  <si>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</si>
  <si>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</si>
  <si>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</si>
  <si>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</si>
  <si>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</si>
  <si>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</si>
  <si>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</si>
  <si>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</si>
  <si>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</si>
  <si>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</si>
  <si>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</si>
  <si>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</si>
  <si>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</si>
  <si>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</si>
  <si>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</si>
  <si>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</si>
  <si>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</si>
  <si>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</si>
  <si>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</si>
  <si>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</si>
  <si>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</si>
  <si>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</si>
  <si>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</si>
  <si>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</si>
  <si>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</si>
  <si>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</si>
  <si>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</si>
  <si>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</si>
  <si>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</si>
  <si>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</si>
  <si>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</si>
  <si>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</si>
  <si>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</si>
  <si>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</si>
  <si>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</si>
  <si>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</si>
  <si>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</si>
  <si>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</si>
  <si>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</si>
  <si>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</si>
  <si>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</si>
  <si>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</si>
  <si>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</si>
  <si>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</si>
  <si>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</si>
  <si>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</si>
  <si>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</si>
  <si>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</si>
  <si>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</si>
  <si>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</si>
  <si>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</si>
  <si>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</si>
  <si>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</si>
  <si>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</si>
  <si>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</si>
  <si>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</si>
  <si>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</si>
  <si>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</si>
  <si>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</si>
  <si>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</si>
  <si>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</si>
  <si>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</si>
  <si>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</si>
  <si>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</si>
  <si>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</si>
  <si>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</si>
  <si>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</si>
  <si>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</si>
  <si>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</si>
  <si>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</si>
  <si>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</si>
  <si>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</si>
  <si>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</si>
  <si>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</si>
  <si>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</si>
  <si>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</si>
  <si>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</si>
  <si>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</si>
  <si>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</si>
  <si>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</si>
  <si>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</si>
  <si>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</si>
  <si>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</si>
  <si>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</si>
  <si>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</si>
  <si>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</si>
  <si>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</si>
  <si>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</si>
  <si>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</si>
  <si>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</si>
  <si>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</si>
  <si>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</si>
  <si>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</si>
  <si>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</si>
  <si>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</si>
  <si>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</si>
  <si>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</si>
  <si>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</si>
  <si>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</si>
  <si>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</si>
  <si>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</si>
  <si>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</si>
  <si>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</si>
  <si>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</si>
  <si>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</si>
  <si>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</si>
  <si>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</si>
  <si>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</si>
  <si>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</si>
  <si>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</si>
  <si>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</si>
  <si>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</si>
  <si>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</si>
  <si>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</si>
  <si>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</si>
  <si>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</si>
  <si>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</si>
  <si>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</si>
  <si>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</si>
  <si>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</si>
  <si>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</si>
  <si>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</si>
  <si>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</si>
  <si>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</si>
  <si>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</si>
  <si>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</si>
  <si>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</si>
  <si>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</si>
  <si>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</si>
  <si>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</si>
  <si>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</si>
  <si>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</si>
  <si>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</si>
  <si>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</si>
  <si>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</si>
  <si>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</si>
  <si>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</si>
  <si>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</si>
  <si>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</si>
  <si>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</si>
  <si>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</si>
  <si>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</si>
  <si>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</si>
  <si>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</si>
  <si>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</si>
  <si>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</si>
  <si>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</si>
  <si>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</si>
  <si>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</si>
  <si>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</si>
  <si>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</si>
  <si>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</si>
  <si>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</si>
  <si>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</si>
  <si>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</si>
  <si>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</si>
  <si>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</si>
  <si>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</si>
  <si>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</si>
  <si>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</si>
  <si>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</si>
  <si>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</si>
  <si>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</si>
  <si>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</si>
  <si>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</si>
  <si>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</si>
  <si>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</si>
  <si>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</si>
  <si>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</si>
  <si>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</si>
  <si>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</si>
  <si>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</si>
  <si>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</si>
  <si>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</si>
  <si>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</si>
  <si>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</si>
  <si>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</si>
  <si>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</si>
  <si>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</si>
  <si>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</si>
  <si>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</si>
  <si>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</si>
  <si>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</si>
  <si>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</si>
  <si>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</si>
  <si>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</si>
  <si>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</si>
  <si>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</si>
  <si>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</si>
  <si>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</si>
  <si>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</si>
  <si>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</si>
  <si>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</si>
  <si>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</si>
  <si>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</si>
  <si>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</si>
  <si>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</si>
  <si>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</si>
  <si>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</si>
  <si>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</si>
  <si>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</si>
  <si>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</si>
  <si>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</si>
  <si>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</si>
  <si>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</si>
  <si>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</si>
  <si>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</si>
  <si>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</si>
  <si>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</si>
  <si>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</si>
  <si>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</si>
  <si>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</si>
  <si>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</si>
  <si>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</si>
  <si>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</si>
  <si>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</si>
  <si>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</si>
  <si>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</si>
  <si>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</si>
  <si>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</si>
  <si>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</si>
  <si>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</si>
  <si>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</si>
  <si>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</si>
  <si>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</si>
  <si>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</si>
  <si>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</si>
  <si>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</si>
  <si>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</si>
  <si>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</si>
  <si>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</si>
  <si>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</si>
  <si>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</si>
  <si>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</si>
  <si>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</si>
  <si>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</si>
  <si>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</si>
  <si>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</si>
  <si>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</si>
  <si>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</si>
  <si>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</si>
  <si>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</si>
  <si>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</si>
  <si>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</si>
  <si>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</si>
  <si>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</si>
  <si>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</si>
  <si>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</si>
  <si>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</si>
  <si>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</si>
  <si>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</si>
  <si>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</si>
  <si>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</si>
  <si>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</si>
  <si>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</si>
  <si>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</si>
  <si>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</si>
  <si>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</si>
  <si>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</si>
  <si>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</si>
  <si>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</si>
  <si>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</si>
  <si>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</si>
  <si>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</si>
  <si>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</si>
  <si>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</si>
  <si>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</si>
  <si>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</si>
  <si>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</si>
  <si>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</si>
  <si>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</si>
  <si>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</si>
  <si>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</si>
  <si>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</si>
  <si>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</si>
  <si>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</si>
  <si>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</si>
  <si>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</si>
  <si>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</si>
  <si>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</si>
  <si>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</si>
  <si>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</si>
  <si>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</si>
  <si>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</si>
  <si>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</si>
  <si>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</si>
  <si>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</si>
  <si>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</si>
  <si>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</si>
  <si>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</si>
  <si>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</si>
  <si>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</si>
  <si>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</si>
  <si>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</si>
  <si>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</si>
  <si>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</si>
  <si>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</si>
  <si>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</si>
  <si>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</si>
  <si>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</si>
  <si>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</si>
  <si>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</si>
  <si>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</si>
  <si>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</si>
  <si>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</si>
  <si>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</si>
  <si>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</si>
  <si>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</si>
  <si>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</si>
  <si>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</si>
  <si>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</si>
  <si>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</si>
  <si>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</si>
  <si>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</si>
  <si>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</si>
  <si>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</si>
  <si>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</si>
  <si>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</si>
  <si>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</si>
  <si>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</si>
  <si>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</si>
  <si>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</si>
  <si>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</si>
  <si>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</si>
  <si>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</si>
  <si>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</si>
  <si>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</si>
  <si>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</si>
  <si>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</si>
  <si>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</si>
  <si>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</si>
  <si>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</si>
  <si>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</si>
  <si>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</si>
  <si>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</si>
  <si>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</si>
  <si>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</si>
  <si>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</si>
  <si>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</si>
  <si>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</si>
  <si>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</si>
  <si>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</si>
  <si>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</si>
  <si>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</si>
  <si>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</si>
  <si>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</si>
  <si>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</si>
  <si>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</si>
  <si>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</si>
  <si>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</si>
  <si>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</si>
  <si>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</si>
  <si>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</si>
  <si>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</si>
  <si>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</si>
  <si>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</si>
  <si>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</si>
  <si>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</si>
  <si>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</si>
  <si>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</si>
  <si>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</si>
  <si>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</si>
  <si>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</si>
  <si>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</si>
  <si>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</si>
  <si>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</si>
  <si>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</si>
  <si>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</si>
  <si>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</si>
  <si>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</si>
  <si>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</si>
  <si>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</si>
  <si>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</si>
  <si>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</si>
  <si>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</si>
  <si>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</si>
  <si>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</si>
  <si>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</si>
  <si>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</si>
  <si>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</si>
  <si>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</si>
  <si>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</si>
  <si>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</si>
  <si>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</si>
  <si>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</si>
  <si>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</si>
  <si>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</si>
  <si>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</si>
  <si>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</si>
  <si>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</si>
  <si>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</si>
  <si>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</si>
  <si>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</si>
  <si>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</si>
  <si>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</si>
  <si>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</si>
  <si>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</si>
  <si>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</si>
  <si>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</si>
  <si>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</si>
  <si>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</si>
  <si>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</si>
  <si>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</si>
  <si>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</si>
  <si>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</si>
  <si>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</si>
  <si>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</si>
  <si>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</si>
  <si>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</si>
  <si>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</si>
  <si>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</si>
  <si>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</si>
  <si>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</si>
  <si>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</si>
  <si>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</si>
  <si>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</si>
  <si>
    <t xml:space="preserve">Итого стоимость проекта (год реализации -2025) млн. руб. без НДС: 0,13194       
В том числе удельная стоимость млн. руб. без НДС:
1ф ПУ – проектом не предусмотрен
3ф ПУ – 0,032985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</si>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</sst>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4" fillId="0" borderId="0" applyFont="0" applyFill="0" applyBorder="0"/>
    <xf numFmtId="164" fontId="54" fillId="0" borderId="0" applyFont="0" applyFill="0" applyBorder="0"/>
    <xf numFmtId="165" fontId="4" fillId="0" borderId="0" applyFont="0" applyFill="0" applyBorder="0"/>
    <xf numFmtId="164" fontId="54" fillId="0" borderId="0" applyFont="0" applyFill="0" applyBorder="0"/>
    <xf numFmtId="166" fontId="54" fillId="0" borderId="0" applyFont="0" applyFill="0" applyBorder="0"/>
    <xf numFmtId="0" fontId="23" fillId="4" borderId="0" applyNumberFormat="0" applyBorder="0"/>
  </cellStyleXfs>
  <cellXfs count="373">
    <xf numFmtId="0" fontId="0" fillId="0" borderId="0" xfId="0"/>
    <xf numFmtId="0" fontId="54"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4"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14" fontId="50" fillId="0" borderId="36" xfId="40" applyNumberFormat="1" applyFont="1" applyBorder="1" applyAlignment="1">
      <alignment vertical="top"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61" fillId="0" borderId="0" xfId="38" applyFont="1" applyAlignment="1">
      <alignment vertical="center"/>
    </xf>
    <xf numFmtId="0" fontId="53" fillId="0" borderId="0" xfId="38" applyFont="1" applyAlignment="1">
      <alignment vertical="center"/>
    </xf>
    <xf numFmtId="0" fontId="53" fillId="0" borderId="0" xfId="38" applyFont="1" applyAlignment="1">
      <alignment horizontal="center" vertical="center"/>
    </xf>
    <xf numFmtId="0" fontId="62"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50" fillId="0" borderId="38" xfId="38" applyNumberFormat="1" applyFont="1" applyBorder="1" applyAlignment="1">
      <alignment vertical="center"/>
    </xf>
    <xf numFmtId="0" fontId="50" fillId="0" borderId="0" xfId="38" applyFont="1" applyAlignment="1">
      <alignment vertical="center"/>
    </xf>
    <xf numFmtId="0" fontId="15" fillId="0" borderId="39" xfId="38" applyFont="1" applyBorder="1" applyAlignment="1">
      <alignment vertical="center"/>
    </xf>
    <xf numFmtId="3" fontId="50" fillId="0" borderId="39" xfId="38" applyNumberFormat="1" applyFont="1" applyBorder="1" applyAlignment="1">
      <alignment vertical="center"/>
    </xf>
    <xf numFmtId="4" fontId="50"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0" fillId="0" borderId="40" xfId="38" applyNumberFormat="1" applyFont="1" applyBorder="1" applyAlignment="1">
      <alignment vertical="center"/>
    </xf>
    <xf numFmtId="3" fontId="50" fillId="0" borderId="41" xfId="38" applyNumberFormat="1" applyFont="1" applyBorder="1" applyAlignment="1">
      <alignment vertical="center"/>
    </xf>
    <xf numFmtId="3" fontId="50" fillId="0" borderId="10" xfId="38" applyNumberFormat="1" applyFont="1" applyFill="1" applyBorder="1" applyAlignment="1">
      <alignment horizontal="center" vertical="center"/>
    </xf>
    <xf numFmtId="0" fontId="50" fillId="0" borderId="10" xfId="38" applyFont="1" applyFill="1" applyBorder="1" applyAlignment="1">
      <alignment horizontal="center" vertical="center"/>
    </xf>
    <xf numFmtId="0" fontId="15" fillId="0" borderId="42" xfId="38" applyFont="1" applyBorder="1" applyAlignment="1">
      <alignment vertical="center"/>
    </xf>
    <xf numFmtId="170" fontId="50" fillId="0" borderId="43" xfId="38" applyNumberFormat="1" applyFont="1" applyBorder="1" applyAlignment="1">
      <alignment vertical="center"/>
    </xf>
    <xf numFmtId="10" fontId="50" fillId="0" borderId="44" xfId="38" applyNumberFormat="1" applyFont="1" applyBorder="1" applyAlignment="1">
      <alignment vertical="center"/>
    </xf>
    <xf numFmtId="9" fontId="50" fillId="0" borderId="43" xfId="38" applyNumberFormat="1" applyFont="1" applyBorder="1" applyAlignment="1">
      <alignment vertical="center"/>
    </xf>
    <xf numFmtId="0" fontId="15" fillId="0" borderId="27" xfId="38" applyFont="1" applyBorder="1" applyAlignment="1">
      <alignment vertical="center"/>
    </xf>
    <xf numFmtId="3" fontId="50" fillId="0" borderId="37" xfId="38" applyNumberFormat="1" applyFont="1" applyBorder="1" applyAlignment="1">
      <alignment vertical="center"/>
    </xf>
    <xf numFmtId="0" fontId="15" fillId="0" borderId="28" xfId="38" applyFont="1" applyBorder="1" applyAlignment="1">
      <alignment vertical="center"/>
    </xf>
    <xf numFmtId="10" fontId="50" fillId="0" borderId="45" xfId="38" applyNumberFormat="1" applyFont="1" applyBorder="1" applyAlignment="1">
      <alignment vertical="center"/>
    </xf>
    <xf numFmtId="10" fontId="50"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50"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0" fillId="0" borderId="10" xfId="38" applyNumberFormat="1" applyFont="1" applyFill="1" applyBorder="1" applyAlignment="1">
      <alignment vertical="center"/>
    </xf>
    <xf numFmtId="10" fontId="50" fillId="24" borderId="10" xfId="38" applyNumberFormat="1" applyFont="1" applyFill="1" applyBorder="1" applyAlignment="1">
      <alignment vertical="center"/>
    </xf>
    <xf numFmtId="0" fontId="15" fillId="0" borderId="26" xfId="38" applyFont="1" applyFill="1" applyBorder="1" applyAlignment="1">
      <alignment vertical="center"/>
    </xf>
    <xf numFmtId="4" fontId="50" fillId="0" borderId="25" xfId="38" applyNumberFormat="1" applyFont="1" applyFill="1" applyBorder="1" applyAlignment="1">
      <alignment vertical="center"/>
    </xf>
    <xf numFmtId="4" fontId="50" fillId="24" borderId="25" xfId="38" applyNumberFormat="1" applyFont="1" applyFill="1" applyBorder="1" applyAlignment="1">
      <alignment vertical="center"/>
    </xf>
    <xf numFmtId="0" fontId="63" fillId="0" borderId="0" xfId="38" applyFont="1" applyAlignment="1">
      <alignment vertical="center"/>
    </xf>
    <xf numFmtId="0" fontId="63" fillId="24" borderId="0" xfId="38" applyFont="1" applyFill="1" applyAlignment="1">
      <alignment vertical="center"/>
    </xf>
    <xf numFmtId="0" fontId="53"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0" fillId="0" borderId="10" xfId="38" applyNumberFormat="1" applyFont="1" applyBorder="1" applyAlignment="1">
      <alignment vertical="center"/>
    </xf>
    <xf numFmtId="3" fontId="50" fillId="24" borderId="10" xfId="38" applyNumberFormat="1" applyFont="1" applyFill="1" applyBorder="1" applyAlignment="1">
      <alignment vertical="center"/>
    </xf>
    <xf numFmtId="3" fontId="50" fillId="0" borderId="25" xfId="38" applyNumberFormat="1" applyFont="1" applyBorder="1" applyAlignment="1">
      <alignment vertical="center"/>
    </xf>
    <xf numFmtId="3" fontId="50"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3" fillId="0" borderId="24" xfId="38" applyFont="1" applyBorder="1" applyAlignment="1">
      <alignment vertical="center"/>
    </xf>
    <xf numFmtId="171" fontId="53" fillId="0" borderId="10" xfId="38" applyNumberFormat="1" applyFont="1" applyBorder="1" applyAlignment="1">
      <alignment vertical="center"/>
    </xf>
    <xf numFmtId="171" fontId="53" fillId="24" borderId="10" xfId="38" applyNumberFormat="1" applyFont="1" applyFill="1" applyBorder="1" applyAlignment="1">
      <alignment vertical="center"/>
    </xf>
    <xf numFmtId="171" fontId="50" fillId="0" borderId="10" xfId="38" applyNumberFormat="1" applyFont="1" applyBorder="1" applyAlignment="1">
      <alignment vertical="center"/>
    </xf>
    <xf numFmtId="171" fontId="50" fillId="24" borderId="10" xfId="38" applyNumberFormat="1" applyFont="1" applyFill="1" applyBorder="1" applyAlignment="1">
      <alignment vertical="center"/>
    </xf>
    <xf numFmtId="0" fontId="15" fillId="0" borderId="24" xfId="38" applyFont="1" applyBorder="1" applyAlignment="1">
      <alignment horizontal="left" vertical="center"/>
    </xf>
    <xf numFmtId="0" fontId="53" fillId="0" borderId="24" xfId="38" applyFont="1" applyBorder="1" applyAlignment="1">
      <alignment horizontal="left" vertical="center"/>
    </xf>
    <xf numFmtId="0" fontId="53" fillId="0" borderId="26" xfId="38" applyFont="1" applyBorder="1" applyAlignment="1">
      <alignment horizontal="left" vertical="center"/>
    </xf>
    <xf numFmtId="171" fontId="53" fillId="0" borderId="25" xfId="38" applyNumberFormat="1" applyFont="1" applyBorder="1" applyAlignment="1">
      <alignment vertical="center"/>
    </xf>
    <xf numFmtId="171" fontId="53" fillId="24" borderId="25" xfId="38" applyNumberFormat="1" applyFont="1" applyFill="1" applyBorder="1" applyAlignment="1">
      <alignment vertical="center"/>
    </xf>
    <xf numFmtId="0" fontId="64" fillId="0" borderId="0" xfId="38" applyFont="1" applyBorder="1" applyAlignment="1">
      <alignment vertical="center"/>
    </xf>
    <xf numFmtId="168" fontId="65" fillId="0" borderId="0" xfId="38" applyNumberFormat="1" applyFont="1" applyBorder="1" applyAlignment="1">
      <alignment horizontal="center" vertical="center"/>
    </xf>
    <xf numFmtId="168" fontId="65" fillId="24" borderId="0" xfId="38" applyNumberFormat="1" applyFont="1" applyFill="1" applyBorder="1" applyAlignment="1">
      <alignment horizontal="center" vertical="center"/>
    </xf>
    <xf numFmtId="0" fontId="64" fillId="0" borderId="0" xfId="38" applyFont="1" applyAlignment="1">
      <alignment vertical="center"/>
    </xf>
    <xf numFmtId="171" fontId="50" fillId="0" borderId="10" xfId="38" applyNumberFormat="1" applyFont="1" applyFill="1" applyBorder="1" applyAlignment="1">
      <alignment vertical="center"/>
    </xf>
    <xf numFmtId="0" fontId="53"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0" fillId="0" borderId="10" xfId="38" applyNumberFormat="1" applyFont="1" applyBorder="1" applyAlignment="1">
      <alignment horizontal="center" vertical="center"/>
    </xf>
    <xf numFmtId="169" fontId="50" fillId="24" borderId="10" xfId="38" applyNumberFormat="1" applyFont="1" applyFill="1" applyBorder="1" applyAlignment="1">
      <alignment horizontal="center" vertical="center"/>
    </xf>
    <xf numFmtId="0" fontId="53" fillId="0" borderId="24" xfId="38" applyFont="1" applyFill="1" applyBorder="1" applyAlignment="1">
      <alignment vertical="center"/>
    </xf>
    <xf numFmtId="171" fontId="53" fillId="0" borderId="10" xfId="38" applyNumberFormat="1" applyFont="1" applyFill="1" applyBorder="1" applyAlignment="1">
      <alignment vertical="center"/>
    </xf>
    <xf numFmtId="170" fontId="53" fillId="0" borderId="10" xfId="38" applyNumberFormat="1" applyFont="1" applyFill="1" applyBorder="1" applyAlignment="1">
      <alignment vertical="center"/>
    </xf>
    <xf numFmtId="170" fontId="53" fillId="24" borderId="10" xfId="38" applyNumberFormat="1" applyFont="1" applyFill="1" applyBorder="1" applyAlignment="1">
      <alignment vertical="center"/>
    </xf>
    <xf numFmtId="172" fontId="53" fillId="0" borderId="10" xfId="38" applyNumberFormat="1" applyFont="1" applyFill="1" applyBorder="1" applyAlignment="1">
      <alignment vertical="center"/>
    </xf>
    <xf numFmtId="172" fontId="53" fillId="24" borderId="10" xfId="38" applyNumberFormat="1" applyFont="1" applyFill="1" applyBorder="1" applyAlignment="1">
      <alignment vertical="center"/>
    </xf>
    <xf numFmtId="0" fontId="53" fillId="0" borderId="26" xfId="38" applyFont="1" applyFill="1" applyBorder="1" applyAlignment="1">
      <alignment vertical="center"/>
    </xf>
    <xf numFmtId="172" fontId="53" fillId="0" borderId="25" xfId="38" applyNumberFormat="1" applyFont="1" applyFill="1" applyBorder="1" applyAlignment="1">
      <alignment vertical="center"/>
    </xf>
    <xf numFmtId="172" fontId="53"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1" fillId="24" borderId="0" xfId="38" applyFont="1" applyFill="1" applyAlignment="1">
      <alignment vertical="center"/>
    </xf>
    <xf numFmtId="10" fontId="50" fillId="0" borderId="30" xfId="40" applyNumberFormat="1" applyFont="1" applyBorder="1" applyAlignment="1">
      <alignment horizontal="left" vertical="top" wrapText="1"/>
    </xf>
    <xf numFmtId="0" fontId="50" fillId="24" borderId="31" xfId="40" applyFont="1" applyFill="1" applyBorder="1" applyAlignment="1">
      <alignment vertical="center" wrapText="1"/>
    </xf>
    <xf numFmtId="14" fontId="50"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50"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0" fillId="0" borderId="10" xfId="38" applyFont="1" applyFill="1" applyBorder="1" applyAlignment="1">
      <alignment horizontal="center" vertical="center"/>
    </xf>
    <xf numFmtId="0" fontId="50"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35" fillId="0" borderId="0" xfId="52" applyFont="1" applyAlignment="1">
      <alignment vertical="center"/>
    </xf>
    <xf numFmtId="0" fontId="35" fillId="0" borderId="0" xfId="52" applyFont="1" applyAlignment="1">
      <alignment vertical="center" wrapText="1"/>
    </xf>
    <xf numFmtId="0" fontId="54" fillId="0" borderId="0" xfId="53" applyAlignment="1"/>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-10178.560704845815</c:v>
                </c:pt>
                <c:pt idx="1">
                  <c:v>-8922.8300956742805</c:v>
                </c:pt>
                <c:pt idx="2">
                  <c:v>-7821.819645120072</c:v>
                </c:pt>
                <c:pt idx="3">
                  <c:v>-6856.4889664059283</c:v>
                </c:pt>
                <c:pt idx="4">
                  <c:v>-6010.1382201256683</c:v>
                </c:pt>
                <c:pt idx="5">
                  <c:v>-5268.1207035101306</c:v>
                </c:pt>
                <c:pt idx="6">
                  <c:v>-4617.5906979311294</c:v>
                </c:pt>
                <c:pt idx="7">
                  <c:v>-4047.2822533280528</c:v>
                </c:pt>
                <c:pt idx="8">
                  <c:v>-3547.3151174084901</c:v>
                </c:pt>
                <c:pt idx="9">
                  <c:v>-3109.0244818950259</c:v>
                </c:pt>
                <c:pt idx="10">
                  <c:v>-2724.8116256812427</c:v>
                </c:pt>
                <c:pt idx="11">
                  <c:v>-2388.0128924694009</c:v>
                </c:pt>
                <c:pt idx="12">
                  <c:v>-2092.7847543901867</c:v>
                </c:pt>
                <c:pt idx="13">
                  <c:v>-1834.0029886055011</c:v>
                </c:pt>
                <c:pt idx="14">
                  <c:v>-1607.1742356686932</c:v>
                </c:pt>
                <c:pt idx="15">
                  <c:v>-1408.3584205883537</c:v>
                </c:pt>
                <c:pt idx="16">
                  <c:v>-1234.1007037333304</c:v>
                </c:pt>
                <c:pt idx="17">
                  <c:v>-1081.3717921064303</c:v>
                </c:pt>
                <c:pt idx="18">
                  <c:v>-947.51558489259764</c:v>
                </c:pt>
                <c:pt idx="19">
                  <c:v>-830.20325300298191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-643490.56070484582</c:v>
                </c:pt>
                <c:pt idx="1">
                  <c:v>-652413.39080052008</c:v>
                </c:pt>
                <c:pt idx="2">
                  <c:v>-660235.21044564014</c:v>
                </c:pt>
                <c:pt idx="3">
                  <c:v>-667091.69941204612</c:v>
                </c:pt>
                <c:pt idx="4">
                  <c:v>-673101.83763217181</c:v>
                </c:pt>
                <c:pt idx="5">
                  <c:v>-678369.95833568193</c:v>
                </c:pt>
                <c:pt idx="6">
                  <c:v>-682987.54903361306</c:v>
                </c:pt>
                <c:pt idx="7">
                  <c:v>-687034.83128694107</c:v>
                </c:pt>
                <c:pt idx="8">
                  <c:v>-690582.14640434959</c:v>
                </c:pt>
                <c:pt idx="9">
                  <c:v>-693691.17088624462</c:v>
                </c:pt>
                <c:pt idx="10">
                  <c:v>-696415.98251192586</c:v>
                </c:pt>
                <c:pt idx="11">
                  <c:v>-698803.99540439527</c:v>
                </c:pt>
                <c:pt idx="12">
                  <c:v>-700896.7801587854</c:v>
                </c:pt>
                <c:pt idx="13">
                  <c:v>-702730.78314739093</c:v>
                </c:pt>
                <c:pt idx="14">
                  <c:v>-704337.95738305966</c:v>
                </c:pt>
                <c:pt idx="15">
                  <c:v>-705746.31580364797</c:v>
                </c:pt>
                <c:pt idx="16">
                  <c:v>-706980.41650738125</c:v>
                </c:pt>
                <c:pt idx="17">
                  <c:v>-708061.78829948767</c:v>
                </c:pt>
                <c:pt idx="18">
                  <c:v>-709009.30388438026</c:v>
                </c:pt>
                <c:pt idx="19">
                  <c:v>-709839.50713738322</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1" t="s">
        <v>584</v>
      </c>
      <c r="B5" s="271"/>
      <c r="C5" s="271"/>
      <c r="D5" s="8"/>
      <c r="E5" s="8"/>
      <c r="F5" s="8"/>
      <c r="G5" s="8"/>
    </row>
    <row r="6" spans="1:19" s="2" customFormat="1" ht="18.75" x14ac:dyDescent="0.3">
      <c r="A6" s="6"/>
      <c r="E6" s="5"/>
    </row>
    <row r="7" spans="1:19" s="2" customFormat="1" ht="18.75" x14ac:dyDescent="0.2">
      <c r="A7" s="272" t="s">
        <v>3</v>
      </c>
      <c r="B7" s="272"/>
      <c r="C7" s="27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3" t="s">
        <v>4</v>
      </c>
      <c r="B9" s="273"/>
      <c r="C9" s="273"/>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3" t="s">
        <v>627</v>
      </c>
      <c r="B12" s="273"/>
      <c r="C12" s="273"/>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8" t="s">
        <v>600</v>
      </c>
      <c r="B15" s="278"/>
      <c r="C15" s="278"/>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9" t="s">
        <v>8</v>
      </c>
      <c r="B18" s="280"/>
      <c r="C18" s="28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594</v>
      </c>
      <c r="D23" s="13"/>
      <c r="E23" s="13"/>
      <c r="F23" s="14"/>
      <c r="G23" s="14"/>
      <c r="H23" s="14"/>
      <c r="I23" s="14"/>
      <c r="J23" s="14"/>
      <c r="K23" s="14"/>
      <c r="L23" s="14"/>
      <c r="M23" s="14"/>
      <c r="N23" s="14"/>
      <c r="O23" s="14"/>
      <c r="P23" s="14"/>
    </row>
    <row r="24" spans="1:19" s="15" customFormat="1" ht="24" customHeight="1" x14ac:dyDescent="0.2">
      <c r="A24" s="275"/>
      <c r="B24" s="276"/>
      <c r="C24" s="27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5"/>
      <c r="B39" s="276"/>
      <c r="C39" s="277"/>
    </row>
    <row r="40" spans="1:15" ht="63" x14ac:dyDescent="0.25">
      <c r="A40" s="20" t="s">
        <v>50</v>
      </c>
      <c r="B40" s="23" t="s">
        <v>51</v>
      </c>
      <c r="C40" s="19" t="s">
        <v>602</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5"/>
      <c r="B47" s="276"/>
      <c r="C47" s="277"/>
    </row>
    <row r="48" spans="1:15" ht="75.75" customHeight="1" x14ac:dyDescent="0.25">
      <c r="A48" s="20" t="s">
        <v>65</v>
      </c>
      <c r="B48" s="23" t="s">
        <v>66</v>
      </c>
      <c r="C48" s="248">
        <f>'6.2. Паспорт фин осв ввод'!AF24</f>
        <v>0.158328</v>
      </c>
    </row>
    <row r="49" spans="1:3" ht="71.25" customHeight="1" x14ac:dyDescent="0.25">
      <c r="A49" s="20" t="s">
        <v>67</v>
      </c>
      <c r="B49" s="23" t="s">
        <v>68</v>
      </c>
      <c r="C49" s="248">
        <f>'6.2. Паспорт фин осв ввод'!AF30</f>
        <v>0.13194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10"/>
      <c r="U6" s="10"/>
      <c r="V6" s="10"/>
      <c r="W6" s="10"/>
      <c r="X6" s="10"/>
      <c r="Y6" s="10"/>
      <c r="Z6" s="10"/>
      <c r="AA6" s="10"/>
      <c r="AB6" s="10"/>
    </row>
    <row r="7" spans="1:28" s="2" customFormat="1" ht="18.75" x14ac:dyDescent="0.2">
      <c r="A7" s="272"/>
      <c r="B7" s="272"/>
      <c r="C7" s="272"/>
      <c r="D7" s="272"/>
      <c r="E7" s="272"/>
      <c r="F7" s="272"/>
      <c r="G7" s="272"/>
      <c r="H7" s="272"/>
      <c r="I7" s="272"/>
      <c r="J7" s="272"/>
      <c r="K7" s="272"/>
      <c r="L7" s="272"/>
      <c r="M7" s="272"/>
      <c r="N7" s="272"/>
      <c r="O7" s="272"/>
      <c r="P7" s="272"/>
      <c r="Q7" s="272"/>
      <c r="R7" s="272"/>
      <c r="S7" s="272"/>
      <c r="T7" s="10"/>
      <c r="U7" s="10"/>
      <c r="V7" s="10"/>
      <c r="W7" s="10"/>
      <c r="X7" s="10"/>
      <c r="Y7" s="10"/>
      <c r="Z7" s="10"/>
      <c r="AA7" s="10"/>
      <c r="AB7" s="10"/>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0"/>
      <c r="U10" s="10"/>
      <c r="V10" s="10"/>
      <c r="W10" s="10"/>
      <c r="X10" s="10"/>
      <c r="Y10" s="10"/>
      <c r="Z10" s="10"/>
      <c r="AA10" s="10"/>
      <c r="AB10" s="10"/>
    </row>
    <row r="11" spans="1:28" s="2" customFormat="1" ht="18.75" x14ac:dyDescent="0.2">
      <c r="A11" s="281" t="str">
        <f>'1. паспорт местоположение'!A12:C12</f>
        <v>M_TP2100.AS.0006</v>
      </c>
      <c r="B11" s="281"/>
      <c r="C11" s="281"/>
      <c r="D11" s="281"/>
      <c r="E11" s="281"/>
      <c r="F11" s="281"/>
      <c r="G11" s="281"/>
      <c r="H11" s="281"/>
      <c r="I11" s="281"/>
      <c r="J11" s="281"/>
      <c r="K11" s="281"/>
      <c r="L11" s="281"/>
      <c r="M11" s="281"/>
      <c r="N11" s="281"/>
      <c r="O11" s="281"/>
      <c r="P11" s="281"/>
      <c r="Q11" s="281"/>
      <c r="R11" s="281"/>
      <c r="S11" s="281"/>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4"/>
      <c r="U13" s="14"/>
      <c r="V13" s="14"/>
      <c r="W13" s="14"/>
      <c r="X13" s="14"/>
      <c r="Y13" s="14"/>
      <c r="Z13" s="14"/>
      <c r="AA13" s="14"/>
      <c r="AB13" s="14"/>
    </row>
    <row r="14" spans="1:28" s="15" customFormat="1" ht="15.75"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1"/>
      <c r="C14" s="281"/>
      <c r="D14" s="281"/>
      <c r="E14" s="281"/>
      <c r="F14" s="281"/>
      <c r="G14" s="281"/>
      <c r="H14" s="281"/>
      <c r="I14" s="281"/>
      <c r="J14" s="281"/>
      <c r="K14" s="281"/>
      <c r="L14" s="281"/>
      <c r="M14" s="281"/>
      <c r="N14" s="281"/>
      <c r="O14" s="281"/>
      <c r="P14" s="281"/>
      <c r="Q14" s="281"/>
      <c r="R14" s="281"/>
      <c r="S14" s="281"/>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4"/>
      <c r="U16" s="14"/>
      <c r="V16" s="14"/>
      <c r="W16" s="14"/>
      <c r="X16" s="14"/>
      <c r="Y16" s="14"/>
    </row>
    <row r="17" spans="1:28" s="15" customFormat="1" ht="45.75" customHeight="1" x14ac:dyDescent="0.2">
      <c r="A17" s="279" t="s">
        <v>69</v>
      </c>
      <c r="B17" s="279"/>
      <c r="C17" s="279"/>
      <c r="D17" s="279"/>
      <c r="E17" s="279"/>
      <c r="F17" s="279"/>
      <c r="G17" s="279"/>
      <c r="H17" s="279"/>
      <c r="I17" s="279"/>
      <c r="J17" s="279"/>
      <c r="K17" s="279"/>
      <c r="L17" s="279"/>
      <c r="M17" s="279"/>
      <c r="N17" s="279"/>
      <c r="O17" s="279"/>
      <c r="P17" s="279"/>
      <c r="Q17" s="279"/>
      <c r="R17" s="279"/>
      <c r="S17" s="279"/>
      <c r="T17" s="16"/>
      <c r="U17" s="16"/>
      <c r="V17" s="16"/>
      <c r="W17" s="16"/>
      <c r="X17" s="16"/>
      <c r="Y17" s="16"/>
      <c r="Z17" s="16"/>
      <c r="AA17" s="16"/>
      <c r="AB17" s="16"/>
    </row>
    <row r="18" spans="1:28"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4"/>
      <c r="U18" s="14"/>
      <c r="V18" s="14"/>
      <c r="W18" s="14"/>
      <c r="X18" s="14"/>
      <c r="Y18" s="14"/>
    </row>
    <row r="19" spans="1:28" s="15" customFormat="1" ht="54" customHeight="1" x14ac:dyDescent="0.2">
      <c r="A19" s="284" t="s">
        <v>9</v>
      </c>
      <c r="B19" s="284" t="s">
        <v>70</v>
      </c>
      <c r="C19" s="285" t="s">
        <v>71</v>
      </c>
      <c r="D19" s="284" t="s">
        <v>72</v>
      </c>
      <c r="E19" s="284" t="s">
        <v>73</v>
      </c>
      <c r="F19" s="284" t="s">
        <v>74</v>
      </c>
      <c r="G19" s="284" t="s">
        <v>75</v>
      </c>
      <c r="H19" s="284" t="s">
        <v>76</v>
      </c>
      <c r="I19" s="284" t="s">
        <v>77</v>
      </c>
      <c r="J19" s="284" t="s">
        <v>78</v>
      </c>
      <c r="K19" s="284" t="s">
        <v>79</v>
      </c>
      <c r="L19" s="284" t="s">
        <v>80</v>
      </c>
      <c r="M19" s="284" t="s">
        <v>81</v>
      </c>
      <c r="N19" s="284" t="s">
        <v>82</v>
      </c>
      <c r="O19" s="284" t="s">
        <v>83</v>
      </c>
      <c r="P19" s="284" t="s">
        <v>84</v>
      </c>
      <c r="Q19" s="284" t="s">
        <v>85</v>
      </c>
      <c r="R19" s="284"/>
      <c r="S19" s="287" t="s">
        <v>86</v>
      </c>
      <c r="T19" s="14"/>
      <c r="U19" s="14"/>
      <c r="V19" s="14"/>
      <c r="W19" s="14"/>
      <c r="X19" s="14"/>
      <c r="Y19" s="14"/>
    </row>
    <row r="20" spans="1:28" s="15" customFormat="1" ht="180.75" customHeight="1" x14ac:dyDescent="0.2">
      <c r="A20" s="284"/>
      <c r="B20" s="284"/>
      <c r="C20" s="286"/>
      <c r="D20" s="284"/>
      <c r="E20" s="284"/>
      <c r="F20" s="284"/>
      <c r="G20" s="284"/>
      <c r="H20" s="284"/>
      <c r="I20" s="284"/>
      <c r="J20" s="284"/>
      <c r="K20" s="284"/>
      <c r="L20" s="284"/>
      <c r="M20" s="284"/>
      <c r="N20" s="284"/>
      <c r="O20" s="284"/>
      <c r="P20" s="284"/>
      <c r="Q20" s="24" t="s">
        <v>87</v>
      </c>
      <c r="R20" s="25" t="s">
        <v>88</v>
      </c>
      <c r="S20" s="28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81" t="str">
        <f>'1. паспорт местоположение'!A12:C12</f>
        <v>M_TP2100.AS.0006</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 customFormat="1" ht="69.75" customHeight="1" x14ac:dyDescent="0.2">
      <c r="A16"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8"/>
      <c r="C16" s="278"/>
      <c r="D16" s="278"/>
      <c r="E16" s="278"/>
      <c r="F16" s="278"/>
      <c r="G16" s="278"/>
      <c r="H16" s="278"/>
      <c r="I16" s="278"/>
      <c r="J16" s="278"/>
      <c r="K16" s="278"/>
      <c r="L16" s="278"/>
      <c r="M16" s="278"/>
      <c r="N16" s="278"/>
      <c r="O16" s="278"/>
      <c r="P16" s="278"/>
      <c r="Q16" s="278"/>
      <c r="R16" s="278"/>
      <c r="S16" s="278"/>
      <c r="T16" s="278"/>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5" customFormat="1" ht="15" customHeight="1" x14ac:dyDescent="0.2">
      <c r="A19" s="280" t="s">
        <v>101</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102</v>
      </c>
      <c r="C21" s="296"/>
      <c r="D21" s="299" t="s">
        <v>103</v>
      </c>
      <c r="E21" s="295" t="s">
        <v>104</v>
      </c>
      <c r="F21" s="296"/>
      <c r="G21" s="295" t="s">
        <v>105</v>
      </c>
      <c r="H21" s="296"/>
      <c r="I21" s="295" t="s">
        <v>106</v>
      </c>
      <c r="J21" s="296"/>
      <c r="K21" s="299" t="s">
        <v>107</v>
      </c>
      <c r="L21" s="295" t="s">
        <v>108</v>
      </c>
      <c r="M21" s="296"/>
      <c r="N21" s="295" t="s">
        <v>109</v>
      </c>
      <c r="O21" s="296"/>
      <c r="P21" s="299" t="s">
        <v>110</v>
      </c>
      <c r="Q21" s="288" t="s">
        <v>111</v>
      </c>
      <c r="R21" s="302"/>
      <c r="S21" s="288" t="s">
        <v>112</v>
      </c>
      <c r="T21" s="289"/>
    </row>
    <row r="22" spans="1:113" ht="204.75" customHeight="1" x14ac:dyDescent="0.25">
      <c r="A22" s="293"/>
      <c r="B22" s="297"/>
      <c r="C22" s="298"/>
      <c r="D22" s="300"/>
      <c r="E22" s="297"/>
      <c r="F22" s="298"/>
      <c r="G22" s="297"/>
      <c r="H22" s="298"/>
      <c r="I22" s="297"/>
      <c r="J22" s="298"/>
      <c r="K22" s="301"/>
      <c r="L22" s="297"/>
      <c r="M22" s="298"/>
      <c r="N22" s="297"/>
      <c r="O22" s="298"/>
      <c r="P22" s="301"/>
      <c r="Q22" s="35" t="s">
        <v>113</v>
      </c>
      <c r="R22" s="35" t="s">
        <v>114</v>
      </c>
      <c r="S22" s="35" t="s">
        <v>115</v>
      </c>
      <c r="T22" s="35" t="s">
        <v>116</v>
      </c>
    </row>
    <row r="23" spans="1:113" ht="51.75" customHeight="1" x14ac:dyDescent="0.25">
      <c r="A23" s="294"/>
      <c r="B23" s="35" t="s">
        <v>117</v>
      </c>
      <c r="C23" s="35" t="s">
        <v>118</v>
      </c>
      <c r="D23" s="301"/>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0" t="s">
        <v>121</v>
      </c>
      <c r="C29" s="290"/>
      <c r="D29" s="290"/>
      <c r="E29" s="290"/>
      <c r="F29" s="290"/>
      <c r="G29" s="290"/>
      <c r="H29" s="290"/>
      <c r="I29" s="290"/>
      <c r="J29" s="290"/>
      <c r="K29" s="290"/>
      <c r="L29" s="290"/>
      <c r="M29" s="290"/>
      <c r="N29" s="290"/>
      <c r="O29" s="290"/>
      <c r="P29" s="290"/>
      <c r="Q29" s="290"/>
      <c r="R29" s="290"/>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1" t="str">
        <f>'1. паспорт местоположение'!A12</f>
        <v>M_TP2100.AS.0006</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8"/>
      <c r="G15" s="278"/>
      <c r="H15" s="278"/>
      <c r="I15" s="278"/>
      <c r="J15" s="278"/>
      <c r="K15" s="278"/>
      <c r="L15" s="278"/>
      <c r="M15" s="278"/>
      <c r="N15" s="278"/>
      <c r="O15" s="278"/>
      <c r="P15" s="278"/>
      <c r="Q15" s="278"/>
      <c r="R15" s="278"/>
      <c r="S15" s="278"/>
      <c r="T15" s="278"/>
      <c r="U15" s="278"/>
      <c r="V15" s="278"/>
      <c r="W15" s="278"/>
      <c r="X15" s="278"/>
      <c r="Y15" s="278"/>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299" t="s">
        <v>9</v>
      </c>
      <c r="B21" s="295" t="s">
        <v>132</v>
      </c>
      <c r="C21" s="296"/>
      <c r="D21" s="295" t="s">
        <v>133</v>
      </c>
      <c r="E21" s="296"/>
      <c r="F21" s="288" t="s">
        <v>79</v>
      </c>
      <c r="G21" s="289"/>
      <c r="H21" s="289"/>
      <c r="I21" s="302"/>
      <c r="J21" s="299" t="s">
        <v>134</v>
      </c>
      <c r="K21" s="295" t="s">
        <v>135</v>
      </c>
      <c r="L21" s="296"/>
      <c r="M21" s="295" t="s">
        <v>136</v>
      </c>
      <c r="N21" s="296"/>
      <c r="O21" s="295" t="s">
        <v>137</v>
      </c>
      <c r="P21" s="296"/>
      <c r="Q21" s="295" t="s">
        <v>138</v>
      </c>
      <c r="R21" s="296"/>
      <c r="S21" s="299" t="s">
        <v>139</v>
      </c>
      <c r="T21" s="299" t="s">
        <v>140</v>
      </c>
      <c r="U21" s="299" t="s">
        <v>141</v>
      </c>
      <c r="V21" s="295" t="s">
        <v>142</v>
      </c>
      <c r="W21" s="296"/>
      <c r="X21" s="288" t="s">
        <v>111</v>
      </c>
      <c r="Y21" s="289"/>
      <c r="Z21" s="288" t="s">
        <v>112</v>
      </c>
      <c r="AA21" s="289"/>
    </row>
    <row r="22" spans="1:27" ht="216" customHeight="1" x14ac:dyDescent="0.25">
      <c r="A22" s="300"/>
      <c r="B22" s="297"/>
      <c r="C22" s="298"/>
      <c r="D22" s="297"/>
      <c r="E22" s="298"/>
      <c r="F22" s="288" t="s">
        <v>143</v>
      </c>
      <c r="G22" s="302"/>
      <c r="H22" s="288" t="s">
        <v>144</v>
      </c>
      <c r="I22" s="302"/>
      <c r="J22" s="301"/>
      <c r="K22" s="297"/>
      <c r="L22" s="298"/>
      <c r="M22" s="297"/>
      <c r="N22" s="298"/>
      <c r="O22" s="297"/>
      <c r="P22" s="298"/>
      <c r="Q22" s="297"/>
      <c r="R22" s="298"/>
      <c r="S22" s="301"/>
      <c r="T22" s="301"/>
      <c r="U22" s="301"/>
      <c r="V22" s="297"/>
      <c r="W22" s="298"/>
      <c r="X22" s="35" t="s">
        <v>113</v>
      </c>
      <c r="Y22" s="35" t="s">
        <v>114</v>
      </c>
      <c r="Z22" s="35" t="s">
        <v>115</v>
      </c>
      <c r="AA22" s="35" t="s">
        <v>116</v>
      </c>
    </row>
    <row r="23" spans="1:27" ht="60" customHeight="1" x14ac:dyDescent="0.25">
      <c r="A23" s="301"/>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1" t="str">
        <f>'1. паспорт местоположение'!A5:C5</f>
        <v>Год раскрытия информации: 2022 год</v>
      </c>
      <c r="B5" s="271"/>
      <c r="C5" s="27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2" t="s">
        <v>3</v>
      </c>
      <c r="B7" s="272"/>
      <c r="C7" s="272"/>
      <c r="D7" s="10"/>
      <c r="E7" s="10"/>
      <c r="F7" s="10"/>
      <c r="G7" s="10"/>
      <c r="H7" s="10"/>
      <c r="I7" s="10"/>
      <c r="J7" s="10"/>
      <c r="K7" s="10"/>
      <c r="L7" s="10"/>
      <c r="M7" s="10"/>
      <c r="N7" s="10"/>
      <c r="O7" s="10"/>
      <c r="P7" s="10"/>
      <c r="Q7" s="10"/>
      <c r="R7" s="10"/>
      <c r="S7" s="10"/>
      <c r="T7" s="10"/>
      <c r="U7" s="10"/>
    </row>
    <row r="8" spans="1:29" s="2" customFormat="1" ht="18.75" x14ac:dyDescent="0.2">
      <c r="A8" s="272"/>
      <c r="B8" s="272"/>
      <c r="C8" s="272"/>
      <c r="D8" s="9"/>
      <c r="E8" s="9"/>
      <c r="F8" s="9"/>
      <c r="G8" s="9"/>
      <c r="H8" s="10"/>
      <c r="I8" s="10"/>
      <c r="J8" s="10"/>
      <c r="K8" s="10"/>
      <c r="L8" s="10"/>
      <c r="M8" s="10"/>
      <c r="N8" s="10"/>
      <c r="O8" s="10"/>
      <c r="P8" s="10"/>
      <c r="Q8" s="10"/>
      <c r="R8" s="10"/>
      <c r="S8" s="10"/>
      <c r="T8" s="10"/>
      <c r="U8" s="10"/>
    </row>
    <row r="9" spans="1:29" s="2" customFormat="1" ht="18.75" x14ac:dyDescent="0.2">
      <c r="A9" s="281" t="str">
        <f>'1. паспорт местоположение'!A9:C9</f>
        <v>АО "Россети Тюмень"</v>
      </c>
      <c r="B9" s="281"/>
      <c r="C9" s="281"/>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2"/>
      <c r="B11" s="272"/>
      <c r="C11" s="272"/>
      <c r="D11" s="9"/>
      <c r="E11" s="9"/>
      <c r="F11" s="9"/>
      <c r="G11" s="9"/>
      <c r="H11" s="10"/>
      <c r="I11" s="10"/>
      <c r="J11" s="10"/>
      <c r="K11" s="10"/>
      <c r="L11" s="10"/>
      <c r="M11" s="10"/>
      <c r="N11" s="10"/>
      <c r="O11" s="10"/>
      <c r="P11" s="10"/>
      <c r="Q11" s="10"/>
      <c r="R11" s="10"/>
      <c r="S11" s="10"/>
      <c r="T11" s="10"/>
      <c r="U11" s="10"/>
    </row>
    <row r="12" spans="1:29" s="2" customFormat="1" ht="18.75" x14ac:dyDescent="0.2">
      <c r="A12" s="281" t="str">
        <f>'1. паспорт местоположение'!A12:C12</f>
        <v>M_TP2100.AS.0006</v>
      </c>
      <c r="B12" s="281"/>
      <c r="C12" s="281"/>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2"/>
      <c r="B14" s="282"/>
      <c r="C14" s="28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2"/>
      <c r="B17" s="282"/>
      <c r="C17" s="282"/>
      <c r="D17" s="14"/>
      <c r="E17" s="12"/>
      <c r="F17" s="12"/>
      <c r="G17" s="12"/>
      <c r="H17" s="14"/>
      <c r="I17" s="14"/>
      <c r="J17" s="14"/>
      <c r="K17" s="14"/>
      <c r="L17" s="14"/>
      <c r="M17" s="14"/>
      <c r="N17" s="14"/>
      <c r="O17" s="14"/>
      <c r="P17" s="14"/>
      <c r="Q17" s="14"/>
      <c r="R17" s="14"/>
    </row>
    <row r="18" spans="1:21" s="15" customFormat="1" ht="27.75" customHeight="1" x14ac:dyDescent="0.2">
      <c r="A18" s="279" t="s">
        <v>145</v>
      </c>
      <c r="B18" s="279"/>
      <c r="C18" s="27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45.5" customHeight="1" x14ac:dyDescent="0.2">
      <c r="A22" s="20" t="s">
        <v>12</v>
      </c>
      <c r="B22" s="28" t="s">
        <v>146</v>
      </c>
      <c r="C22" s="150" t="s">
        <v>603</v>
      </c>
      <c r="D22" s="13"/>
      <c r="E22" s="12"/>
      <c r="F22" s="12"/>
      <c r="G22" s="12"/>
      <c r="H22" s="14"/>
      <c r="I22" s="14"/>
      <c r="J22" s="14"/>
      <c r="K22" s="14"/>
      <c r="L22" s="14"/>
      <c r="M22" s="14"/>
      <c r="N22" s="14"/>
      <c r="O22" s="14"/>
      <c r="P22" s="14"/>
    </row>
    <row r="23" spans="1:21" ht="69" customHeight="1" x14ac:dyDescent="0.25">
      <c r="A23" s="20" t="s">
        <v>14</v>
      </c>
      <c r="B23" s="22" t="s">
        <v>147</v>
      </c>
      <c r="C23" s="151" t="s">
        <v>593</v>
      </c>
      <c r="E23" s="12"/>
      <c r="F23" s="12"/>
      <c r="G23" s="12"/>
    </row>
    <row r="24" spans="1:21" ht="100.5" customHeight="1" x14ac:dyDescent="0.25">
      <c r="A24" s="20" t="s">
        <v>17</v>
      </c>
      <c r="B24" s="22" t="s">
        <v>148</v>
      </c>
      <c r="C24" s="152" t="s">
        <v>601</v>
      </c>
    </row>
    <row r="25" spans="1:21" ht="204.75" x14ac:dyDescent="0.25">
      <c r="A25" s="20" t="s">
        <v>20</v>
      </c>
      <c r="B25" s="22" t="s">
        <v>149</v>
      </c>
      <c r="C25" s="17" t="s">
        <v>629</v>
      </c>
    </row>
    <row r="26" spans="1:21" ht="66.75" customHeight="1" x14ac:dyDescent="0.25">
      <c r="A26" s="20" t="s">
        <v>23</v>
      </c>
      <c r="B26" s="22" t="s">
        <v>151</v>
      </c>
      <c r="C26" s="17" t="s">
        <v>152</v>
      </c>
    </row>
    <row r="27" spans="1:21" ht="275.25" customHeight="1" x14ac:dyDescent="0.25">
      <c r="A27" s="20" t="s">
        <v>25</v>
      </c>
      <c r="B27" s="22" t="s">
        <v>153</v>
      </c>
      <c r="C27" s="150" t="s">
        <v>604</v>
      </c>
    </row>
    <row r="28" spans="1:21" ht="42.75" customHeight="1" x14ac:dyDescent="0.25">
      <c r="A28" s="20" t="s">
        <v>28</v>
      </c>
      <c r="B28" s="22" t="s">
        <v>154</v>
      </c>
      <c r="C28" s="19">
        <v>2025</v>
      </c>
    </row>
    <row r="29" spans="1:21" ht="42.75" customHeight="1" x14ac:dyDescent="0.25">
      <c r="A29" s="20" t="s">
        <v>30</v>
      </c>
      <c r="B29" s="17" t="s">
        <v>155</v>
      </c>
      <c r="C29" s="19">
        <v>2025</v>
      </c>
    </row>
    <row r="30" spans="1:21" ht="42.75" customHeight="1" x14ac:dyDescent="0.25">
      <c r="A30" s="20" t="s">
        <v>32</v>
      </c>
      <c r="B30" s="17" t="s">
        <v>156</v>
      </c>
      <c r="C30" s="19"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
      <c r="AB6" s="1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
      <c r="AB7" s="1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
      <c r="AB10" s="10"/>
    </row>
    <row r="11" spans="1:28" ht="15.75" x14ac:dyDescent="0.25">
      <c r="A11" s="281" t="str">
        <f>'1. паспорт местоположение'!A12:C12</f>
        <v>M_TP2100.AS.0006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57"/>
      <c r="AB13" s="57"/>
    </row>
    <row r="14" spans="1:28" ht="15.75" x14ac:dyDescent="0.25">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158</v>
      </c>
      <c r="B23" s="306"/>
      <c r="C23" s="306"/>
      <c r="D23" s="306"/>
      <c r="E23" s="306"/>
      <c r="F23" s="306"/>
      <c r="G23" s="306"/>
      <c r="H23" s="306"/>
      <c r="I23" s="306"/>
      <c r="J23" s="306"/>
      <c r="K23" s="306"/>
      <c r="L23" s="307"/>
      <c r="M23" s="308" t="s">
        <v>159</v>
      </c>
      <c r="N23" s="308"/>
      <c r="O23" s="308"/>
      <c r="P23" s="308"/>
      <c r="Q23" s="308"/>
      <c r="R23" s="308"/>
      <c r="S23" s="308"/>
      <c r="T23" s="308"/>
      <c r="U23" s="308"/>
      <c r="V23" s="308"/>
      <c r="W23" s="308"/>
      <c r="X23" s="308"/>
      <c r="Y23" s="308"/>
      <c r="Z23" s="308"/>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10"/>
      <c r="Q7" s="10"/>
      <c r="R7" s="10"/>
      <c r="S7" s="10"/>
      <c r="T7" s="10"/>
      <c r="U7" s="10"/>
      <c r="V7" s="10"/>
      <c r="W7" s="10"/>
      <c r="X7" s="10"/>
      <c r="Y7" s="10"/>
      <c r="Z7" s="10"/>
    </row>
    <row r="8" spans="1:28" s="2" customFormat="1" ht="18.75" x14ac:dyDescent="0.2">
      <c r="A8" s="272"/>
      <c r="B8" s="272"/>
      <c r="C8" s="272"/>
      <c r="D8" s="272"/>
      <c r="E8" s="272"/>
      <c r="F8" s="272"/>
      <c r="G8" s="272"/>
      <c r="H8" s="272"/>
      <c r="I8" s="272"/>
      <c r="J8" s="272"/>
      <c r="K8" s="272"/>
      <c r="L8" s="272"/>
      <c r="M8" s="272"/>
      <c r="N8" s="272"/>
      <c r="O8" s="272"/>
      <c r="P8" s="10"/>
      <c r="Q8" s="10"/>
      <c r="R8" s="10"/>
      <c r="S8" s="10"/>
      <c r="T8" s="10"/>
      <c r="U8" s="10"/>
      <c r="V8" s="10"/>
      <c r="W8" s="10"/>
      <c r="X8" s="10"/>
      <c r="Y8" s="10"/>
      <c r="Z8" s="10"/>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2"/>
      <c r="B11" s="272"/>
      <c r="C11" s="272"/>
      <c r="D11" s="272"/>
      <c r="E11" s="272"/>
      <c r="F11" s="272"/>
      <c r="G11" s="272"/>
      <c r="H11" s="272"/>
      <c r="I11" s="272"/>
      <c r="J11" s="272"/>
      <c r="K11" s="272"/>
      <c r="L11" s="272"/>
      <c r="M11" s="272"/>
      <c r="N11" s="272"/>
      <c r="O11" s="272"/>
      <c r="P11" s="10"/>
      <c r="Q11" s="10"/>
      <c r="R11" s="10"/>
      <c r="S11" s="10"/>
      <c r="T11" s="10"/>
      <c r="U11" s="10"/>
      <c r="V11" s="10"/>
      <c r="W11" s="10"/>
      <c r="X11" s="10"/>
      <c r="Y11" s="10"/>
      <c r="Z11" s="10"/>
    </row>
    <row r="12" spans="1:28" s="2" customFormat="1" ht="18.75" x14ac:dyDescent="0.2">
      <c r="A12" s="281" t="str">
        <f>'1. паспорт местоположение'!A12:C12</f>
        <v>M_TP2100.AS.0006</v>
      </c>
      <c r="B12" s="281"/>
      <c r="C12" s="281"/>
      <c r="D12" s="281"/>
      <c r="E12" s="281"/>
      <c r="F12" s="281"/>
      <c r="G12" s="281"/>
      <c r="H12" s="281"/>
      <c r="I12" s="281"/>
      <c r="J12" s="281"/>
      <c r="K12" s="281"/>
      <c r="L12" s="281"/>
      <c r="M12" s="281"/>
      <c r="N12" s="281"/>
      <c r="O12" s="281"/>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2"/>
      <c r="B14" s="282"/>
      <c r="C14" s="282"/>
      <c r="D14" s="282"/>
      <c r="E14" s="282"/>
      <c r="F14" s="282"/>
      <c r="G14" s="282"/>
      <c r="H14" s="282"/>
      <c r="I14" s="282"/>
      <c r="J14" s="282"/>
      <c r="K14" s="282"/>
      <c r="L14" s="282"/>
      <c r="M14" s="282"/>
      <c r="N14" s="282"/>
      <c r="O14" s="282"/>
      <c r="P14" s="14"/>
      <c r="Q14" s="14"/>
      <c r="R14" s="14"/>
      <c r="S14" s="14"/>
      <c r="T14" s="14"/>
      <c r="U14" s="14"/>
      <c r="V14" s="14"/>
      <c r="W14" s="14"/>
      <c r="X14" s="14"/>
      <c r="Y14" s="14"/>
      <c r="Z14" s="14"/>
    </row>
    <row r="15" spans="1:28" s="15" customFormat="1" ht="44.2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278"/>
      <c r="H15" s="278"/>
      <c r="I15" s="278"/>
      <c r="J15" s="278"/>
      <c r="K15" s="278"/>
      <c r="L15" s="278"/>
      <c r="M15" s="278"/>
      <c r="N15" s="278"/>
      <c r="O15" s="278"/>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2"/>
      <c r="B17" s="282"/>
      <c r="C17" s="282"/>
      <c r="D17" s="282"/>
      <c r="E17" s="282"/>
      <c r="F17" s="282"/>
      <c r="G17" s="282"/>
      <c r="H17" s="282"/>
      <c r="I17" s="282"/>
      <c r="J17" s="282"/>
      <c r="K17" s="282"/>
      <c r="L17" s="282"/>
      <c r="M17" s="282"/>
      <c r="N17" s="282"/>
      <c r="O17" s="282"/>
      <c r="P17" s="14"/>
      <c r="Q17" s="14"/>
      <c r="R17" s="14"/>
      <c r="S17" s="14"/>
      <c r="T17" s="14"/>
      <c r="U17" s="14"/>
      <c r="V17" s="14"/>
      <c r="W17" s="14"/>
    </row>
    <row r="18" spans="1:26" s="15" customFormat="1" ht="91.5" customHeight="1" x14ac:dyDescent="0.2">
      <c r="A18" s="309" t="s">
        <v>241</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4" t="s">
        <v>9</v>
      </c>
      <c r="B19" s="284" t="s">
        <v>242</v>
      </c>
      <c r="C19" s="284" t="s">
        <v>243</v>
      </c>
      <c r="D19" s="284" t="s">
        <v>244</v>
      </c>
      <c r="E19" s="310" t="s">
        <v>245</v>
      </c>
      <c r="F19" s="311"/>
      <c r="G19" s="311"/>
      <c r="H19" s="311"/>
      <c r="I19" s="312"/>
      <c r="J19" s="284" t="s">
        <v>246</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0" zoomScaleNormal="100" zoomScaleSheetLayoutView="70" zoomScalePageLayoutView="50" workbookViewId="0">
      <selection activeCell="E11" sqref="E11"/>
    </sheetView>
  </sheetViews>
  <sheetFormatPr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7" width="16.7109375" style="156" customWidth="1"/>
    <col min="98" max="16384" width="9.140625" style="156"/>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259</v>
      </c>
      <c r="K3" s="5"/>
    </row>
    <row r="4" spans="1:44" s="2" customFormat="1" ht="18.75" x14ac:dyDescent="0.3">
      <c r="A4" s="6"/>
      <c r="K4" s="5"/>
    </row>
    <row r="5" spans="1:44" s="2" customFormat="1" ht="18.75" customHeight="1" x14ac:dyDescent="0.2">
      <c r="A5" s="271" t="str">
        <f>'1. паспорт местоположение'!A5:C5</f>
        <v>Год раскрытия информации: 2022 год</v>
      </c>
      <c r="B5" s="271"/>
      <c r="C5" s="271"/>
      <c r="D5" s="271"/>
      <c r="E5" s="271"/>
      <c r="F5" s="271"/>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2" t="s">
        <v>3</v>
      </c>
      <c r="B7" s="272"/>
      <c r="C7" s="272"/>
      <c r="D7" s="272"/>
      <c r="E7" s="272"/>
      <c r="F7" s="272"/>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9"/>
      <c r="B8" s="269"/>
      <c r="C8" s="269"/>
      <c r="D8" s="269"/>
      <c r="E8" s="269"/>
      <c r="F8" s="269"/>
      <c r="G8" s="269"/>
      <c r="H8" s="269"/>
      <c r="I8" s="269"/>
      <c r="J8" s="269"/>
      <c r="K8" s="269"/>
      <c r="L8" s="10"/>
      <c r="M8" s="10"/>
      <c r="N8" s="10"/>
      <c r="O8" s="10"/>
      <c r="P8" s="10"/>
      <c r="Q8" s="10"/>
      <c r="R8" s="10"/>
      <c r="S8" s="10"/>
      <c r="T8" s="10"/>
      <c r="U8" s="10"/>
      <c r="V8" s="10"/>
      <c r="W8" s="10"/>
      <c r="X8" s="10"/>
      <c r="Y8" s="10"/>
    </row>
    <row r="9" spans="1:44" s="2" customFormat="1" ht="18.75" customHeight="1" x14ac:dyDescent="0.2">
      <c r="A9" s="281" t="str">
        <f>'1. паспорт местоположение'!A9:C9</f>
        <v>АО "Россети Тюмень"</v>
      </c>
      <c r="B9" s="281"/>
      <c r="C9" s="281"/>
      <c r="D9" s="281"/>
      <c r="E9" s="281"/>
      <c r="F9" s="281"/>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 customFormat="1" ht="18.75" customHeight="1" x14ac:dyDescent="0.2">
      <c r="A10" s="274" t="s">
        <v>5</v>
      </c>
      <c r="B10" s="274"/>
      <c r="C10" s="274"/>
      <c r="D10" s="274"/>
      <c r="E10" s="274"/>
      <c r="F10" s="274"/>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9"/>
      <c r="B11" s="269"/>
      <c r="C11" s="269"/>
      <c r="D11" s="269"/>
      <c r="E11" s="269"/>
      <c r="F11" s="269"/>
      <c r="G11" s="269"/>
      <c r="H11" s="269"/>
      <c r="I11" s="269"/>
      <c r="J11" s="269"/>
      <c r="K11" s="269"/>
      <c r="L11" s="10"/>
      <c r="M11" s="10"/>
      <c r="N11" s="10"/>
      <c r="O11" s="10"/>
      <c r="P11" s="10"/>
      <c r="Q11" s="10"/>
      <c r="R11" s="10"/>
      <c r="S11" s="10"/>
      <c r="T11" s="10"/>
      <c r="U11" s="10"/>
      <c r="V11" s="10"/>
      <c r="W11" s="10"/>
      <c r="X11" s="10"/>
      <c r="Y11" s="10"/>
    </row>
    <row r="12" spans="1:44" s="2" customFormat="1" ht="18.75" customHeight="1" x14ac:dyDescent="0.2">
      <c r="A12" s="281" t="str">
        <f>'1. паспорт местоположение'!A12:C12</f>
        <v>M_TP2100.AS.0006</v>
      </c>
      <c r="B12" s="281"/>
      <c r="C12" s="281"/>
      <c r="D12" s="281"/>
      <c r="E12" s="281"/>
      <c r="F12" s="281"/>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2" customFormat="1" ht="18.75" customHeight="1" x14ac:dyDescent="0.2">
      <c r="A13" s="274" t="s">
        <v>6</v>
      </c>
      <c r="B13" s="274"/>
      <c r="C13" s="274"/>
      <c r="D13" s="274"/>
      <c r="E13" s="274"/>
      <c r="F13" s="274"/>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15" customFormat="1" ht="62.2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15" customFormat="1" ht="15" customHeight="1" x14ac:dyDescent="0.2">
      <c r="A16" s="274" t="s">
        <v>7</v>
      </c>
      <c r="B16" s="274"/>
      <c r="C16" s="274"/>
      <c r="D16" s="274"/>
      <c r="E16" s="274"/>
      <c r="F16" s="274"/>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15" customFormat="1" ht="15" customHeight="1" x14ac:dyDescent="0.2">
      <c r="A18" s="280" t="s">
        <v>260</v>
      </c>
      <c r="B18" s="280"/>
      <c r="C18" s="280"/>
      <c r="D18" s="280"/>
      <c r="E18" s="280"/>
      <c r="F18" s="280"/>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372" customFormat="1" ht="18.75" customHeight="1" x14ac:dyDescent="0.25"/>
    <row r="21" spans="1:45" s="76" customFormat="1" ht="20.25" customHeight="1" x14ac:dyDescent="0.3">
      <c r="AO21" s="77"/>
      <c r="AP21" s="77"/>
      <c r="AQ21" s="77"/>
      <c r="AR21" s="5"/>
    </row>
    <row r="22" spans="1:45"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0" t="s">
        <v>261</v>
      </c>
      <c r="B24" s="160" t="s">
        <v>262</v>
      </c>
      <c r="D24" s="161"/>
      <c r="E24" s="162"/>
      <c r="F24" s="162"/>
      <c r="G24" s="162"/>
      <c r="H24" s="162"/>
    </row>
    <row r="25" spans="1:45" x14ac:dyDescent="0.25">
      <c r="A25" s="163" t="s">
        <v>605</v>
      </c>
      <c r="B25" s="164">
        <v>131940</v>
      </c>
    </row>
    <row r="26" spans="1:45" x14ac:dyDescent="0.25">
      <c r="A26" s="165" t="s">
        <v>264</v>
      </c>
      <c r="B26" s="166"/>
    </row>
    <row r="27" spans="1:45" x14ac:dyDescent="0.25">
      <c r="A27" s="165" t="s">
        <v>266</v>
      </c>
      <c r="B27" s="166">
        <v>25</v>
      </c>
      <c r="D27" s="159" t="s">
        <v>263</v>
      </c>
      <c r="E27" s="167"/>
      <c r="F27" s="167"/>
    </row>
    <row r="28" spans="1:45" ht="16.5" thickBot="1" x14ac:dyDescent="0.3">
      <c r="A28" s="168" t="s">
        <v>268</v>
      </c>
      <c r="B28" s="169">
        <v>4</v>
      </c>
      <c r="D28" s="313" t="s">
        <v>265</v>
      </c>
      <c r="E28" s="313"/>
      <c r="F28" s="170">
        <f>SUM(B95:AZ95)</f>
        <v>0</v>
      </c>
      <c r="K28" s="171"/>
      <c r="N28" s="172"/>
    </row>
    <row r="29" spans="1:45" x14ac:dyDescent="0.25">
      <c r="A29" s="163" t="s">
        <v>269</v>
      </c>
      <c r="B29" s="173">
        <f>-C66</f>
        <v>0</v>
      </c>
      <c r="D29" s="313" t="s">
        <v>267</v>
      </c>
      <c r="E29" s="313"/>
      <c r="F29" s="170" t="str">
        <f>IF(SUM(B96:AZ96)=0,"не окупается",SUM(B96:AZ96))</f>
        <v>не окупается</v>
      </c>
      <c r="K29" s="171"/>
    </row>
    <row r="30" spans="1:45" x14ac:dyDescent="0.25">
      <c r="A30" s="165" t="s">
        <v>606</v>
      </c>
      <c r="B30" s="174">
        <v>1</v>
      </c>
      <c r="D30" s="313" t="s">
        <v>607</v>
      </c>
      <c r="E30" s="313"/>
      <c r="F30" s="175">
        <f>M93</f>
        <v>-696415.98251192586</v>
      </c>
      <c r="K30" s="171"/>
    </row>
    <row r="31" spans="1:45" x14ac:dyDescent="0.25">
      <c r="A31" s="165" t="s">
        <v>270</v>
      </c>
      <c r="B31" s="174">
        <v>1</v>
      </c>
      <c r="D31" s="313" t="s">
        <v>608</v>
      </c>
      <c r="E31" s="313"/>
      <c r="F31" s="176" t="str">
        <f>IF(F30&gt;0,"да","нет")</f>
        <v>нет</v>
      </c>
      <c r="K31" s="171"/>
    </row>
    <row r="32" spans="1:45" x14ac:dyDescent="0.25">
      <c r="A32" s="165" t="s">
        <v>271</v>
      </c>
      <c r="B32" s="174">
        <f>-C67</f>
        <v>0</v>
      </c>
    </row>
    <row r="33" spans="1:52" x14ac:dyDescent="0.25">
      <c r="A33" s="165" t="s">
        <v>272</v>
      </c>
      <c r="B33" s="174">
        <v>1</v>
      </c>
    </row>
    <row r="34" spans="1:52" x14ac:dyDescent="0.25">
      <c r="A34" s="165" t="s">
        <v>273</v>
      </c>
      <c r="B34" s="174">
        <v>1</v>
      </c>
    </row>
    <row r="35" spans="1:52" x14ac:dyDescent="0.25">
      <c r="A35" s="177" t="s">
        <v>609</v>
      </c>
      <c r="B35" s="178">
        <v>2.1999999999999999E-2</v>
      </c>
    </row>
    <row r="36" spans="1:52" ht="16.5" thickBot="1" x14ac:dyDescent="0.3">
      <c r="A36" s="168" t="s">
        <v>274</v>
      </c>
      <c r="B36" s="179">
        <v>0.2</v>
      </c>
    </row>
    <row r="37" spans="1:52" x14ac:dyDescent="0.25">
      <c r="A37" s="163" t="s">
        <v>405</v>
      </c>
      <c r="B37" s="173">
        <v>0</v>
      </c>
    </row>
    <row r="38" spans="1:52" x14ac:dyDescent="0.25">
      <c r="A38" s="165" t="s">
        <v>275</v>
      </c>
      <c r="B38" s="174"/>
    </row>
    <row r="39" spans="1:52" ht="16.5" thickBot="1" x14ac:dyDescent="0.3">
      <c r="A39" s="177" t="s">
        <v>276</v>
      </c>
      <c r="B39" s="180">
        <v>0</v>
      </c>
    </row>
    <row r="40" spans="1:52" x14ac:dyDescent="0.25">
      <c r="A40" s="181" t="s">
        <v>610</v>
      </c>
      <c r="B40" s="182">
        <v>0</v>
      </c>
    </row>
    <row r="41" spans="1:52" x14ac:dyDescent="0.25">
      <c r="A41" s="183" t="s">
        <v>277</v>
      </c>
      <c r="B41" s="184">
        <v>0</v>
      </c>
    </row>
    <row r="42" spans="1:52" x14ac:dyDescent="0.25">
      <c r="A42" s="183" t="s">
        <v>278</v>
      </c>
      <c r="B42" s="185">
        <v>0</v>
      </c>
    </row>
    <row r="43" spans="1:52" x14ac:dyDescent="0.25">
      <c r="A43" s="183" t="s">
        <v>279</v>
      </c>
      <c r="B43" s="185">
        <v>0</v>
      </c>
      <c r="Z43" s="186"/>
    </row>
    <row r="44" spans="1:52" x14ac:dyDescent="0.25">
      <c r="A44" s="183" t="s">
        <v>280</v>
      </c>
      <c r="B44" s="185">
        <v>0.13500000000000001</v>
      </c>
      <c r="U44" s="187"/>
      <c r="V44" s="187"/>
      <c r="W44" s="187"/>
      <c r="X44" s="187"/>
      <c r="Y44" s="187"/>
      <c r="Z44" s="187"/>
    </row>
    <row r="45" spans="1:52" x14ac:dyDescent="0.25">
      <c r="A45" s="183" t="s">
        <v>281</v>
      </c>
      <c r="B45" s="185">
        <f>1-B43</f>
        <v>1</v>
      </c>
    </row>
    <row r="46" spans="1:52" ht="16.5" thickBot="1" x14ac:dyDescent="0.3">
      <c r="A46" s="188" t="s">
        <v>611</v>
      </c>
      <c r="B46" s="189">
        <f>B45*B44+B43*B42*(1-B36)</f>
        <v>0.13500000000000001</v>
      </c>
    </row>
    <row r="47" spans="1:52" ht="31.5" x14ac:dyDescent="0.25">
      <c r="A47" s="190" t="s">
        <v>282</v>
      </c>
      <c r="B47" s="191" t="s">
        <v>612</v>
      </c>
      <c r="C47" s="192">
        <v>2026</v>
      </c>
      <c r="D47" s="193">
        <f>C47+1</f>
        <v>2027</v>
      </c>
      <c r="E47" s="193">
        <f t="shared" ref="E47:AZ47" si="0">D47+1</f>
        <v>2028</v>
      </c>
      <c r="F47" s="193">
        <f t="shared" si="0"/>
        <v>2029</v>
      </c>
      <c r="G47" s="193">
        <f t="shared" si="0"/>
        <v>2030</v>
      </c>
      <c r="H47" s="193">
        <f t="shared" si="0"/>
        <v>2031</v>
      </c>
      <c r="I47" s="193">
        <f t="shared" si="0"/>
        <v>2032</v>
      </c>
      <c r="J47" s="193">
        <f t="shared" si="0"/>
        <v>2033</v>
      </c>
      <c r="K47" s="193">
        <f t="shared" si="0"/>
        <v>2034</v>
      </c>
      <c r="L47" s="193">
        <f t="shared" si="0"/>
        <v>2035</v>
      </c>
      <c r="M47" s="194">
        <f t="shared" si="0"/>
        <v>2036</v>
      </c>
      <c r="N47" s="193">
        <f t="shared" si="0"/>
        <v>2037</v>
      </c>
      <c r="O47" s="193">
        <f t="shared" si="0"/>
        <v>2038</v>
      </c>
      <c r="P47" s="193">
        <f t="shared" si="0"/>
        <v>2039</v>
      </c>
      <c r="Q47" s="193">
        <f t="shared" si="0"/>
        <v>2040</v>
      </c>
      <c r="R47" s="193">
        <f t="shared" si="0"/>
        <v>2041</v>
      </c>
      <c r="S47" s="193">
        <f t="shared" si="0"/>
        <v>2042</v>
      </c>
      <c r="T47" s="193">
        <f t="shared" si="0"/>
        <v>2043</v>
      </c>
      <c r="U47" s="193">
        <f t="shared" si="0"/>
        <v>2044</v>
      </c>
      <c r="V47" s="193">
        <f t="shared" si="0"/>
        <v>2045</v>
      </c>
      <c r="W47" s="193">
        <f t="shared" si="0"/>
        <v>2046</v>
      </c>
      <c r="X47" s="193">
        <f t="shared" si="0"/>
        <v>2047</v>
      </c>
      <c r="Y47" s="193">
        <f t="shared" si="0"/>
        <v>2048</v>
      </c>
      <c r="Z47" s="193">
        <f t="shared" si="0"/>
        <v>2049</v>
      </c>
      <c r="AA47" s="193">
        <f t="shared" si="0"/>
        <v>2050</v>
      </c>
      <c r="AB47" s="193">
        <f t="shared" si="0"/>
        <v>2051</v>
      </c>
      <c r="AC47" s="193">
        <f t="shared" si="0"/>
        <v>2052</v>
      </c>
      <c r="AD47" s="193">
        <f t="shared" si="0"/>
        <v>2053</v>
      </c>
      <c r="AE47" s="193">
        <f t="shared" si="0"/>
        <v>2054</v>
      </c>
      <c r="AF47" s="193">
        <f t="shared" si="0"/>
        <v>2055</v>
      </c>
      <c r="AG47" s="193">
        <f t="shared" si="0"/>
        <v>2056</v>
      </c>
      <c r="AH47" s="193">
        <f t="shared" si="0"/>
        <v>2057</v>
      </c>
      <c r="AI47" s="193">
        <f t="shared" si="0"/>
        <v>2058</v>
      </c>
      <c r="AJ47" s="193">
        <f t="shared" si="0"/>
        <v>2059</v>
      </c>
      <c r="AK47" s="193">
        <f t="shared" si="0"/>
        <v>2060</v>
      </c>
      <c r="AL47" s="193">
        <f t="shared" si="0"/>
        <v>2061</v>
      </c>
      <c r="AM47" s="193">
        <f t="shared" si="0"/>
        <v>2062</v>
      </c>
      <c r="AN47" s="193">
        <f t="shared" si="0"/>
        <v>2063</v>
      </c>
      <c r="AO47" s="193">
        <f t="shared" si="0"/>
        <v>2064</v>
      </c>
      <c r="AP47" s="193">
        <f t="shared" si="0"/>
        <v>2065</v>
      </c>
      <c r="AQ47" s="193">
        <f t="shared" si="0"/>
        <v>2066</v>
      </c>
      <c r="AR47" s="193">
        <f t="shared" si="0"/>
        <v>2067</v>
      </c>
      <c r="AS47" s="193">
        <f t="shared" si="0"/>
        <v>2068</v>
      </c>
      <c r="AT47" s="193">
        <f t="shared" si="0"/>
        <v>2069</v>
      </c>
      <c r="AU47" s="193">
        <f t="shared" si="0"/>
        <v>2070</v>
      </c>
      <c r="AV47" s="193">
        <f t="shared" si="0"/>
        <v>2071</v>
      </c>
      <c r="AW47" s="193">
        <f t="shared" si="0"/>
        <v>2072</v>
      </c>
      <c r="AX47" s="193">
        <f t="shared" si="0"/>
        <v>2073</v>
      </c>
      <c r="AY47" s="193">
        <f t="shared" si="0"/>
        <v>2074</v>
      </c>
      <c r="AZ47" s="193">
        <f t="shared" si="0"/>
        <v>2075</v>
      </c>
    </row>
    <row r="48" spans="1:52" outlineLevel="1" x14ac:dyDescent="0.25">
      <c r="A48" s="195" t="s">
        <v>283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v>0.04</v>
      </c>
      <c r="AG48" s="196">
        <v>0.04</v>
      </c>
      <c r="AH48" s="196">
        <v>0.04</v>
      </c>
      <c r="AI48" s="196">
        <v>0.04</v>
      </c>
      <c r="AJ48" s="196">
        <v>0.04</v>
      </c>
      <c r="AK48" s="196">
        <v>0.04</v>
      </c>
      <c r="AL48" s="196">
        <v>0.04</v>
      </c>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row>
    <row r="49" spans="1:52" outlineLevel="1" x14ac:dyDescent="0.25">
      <c r="A49" s="195" t="s">
        <v>284</v>
      </c>
      <c r="B49" s="196">
        <f>B48</f>
        <v>0.04</v>
      </c>
      <c r="C49" s="196">
        <f t="shared" ref="C49:AZ49" si="1">(1+B49)*(1+C48)-1</f>
        <v>8.1600000000000117E-2</v>
      </c>
      <c r="D49" s="196">
        <f>(1+C49)*(1+D48)-1</f>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c r="AG49" s="196">
        <f t="shared" si="1"/>
        <v>2.5080587468457893</v>
      </c>
      <c r="AH49" s="196">
        <f t="shared" si="1"/>
        <v>2.6483810967196209</v>
      </c>
      <c r="AI49" s="196">
        <f t="shared" si="1"/>
        <v>2.7943163405884057</v>
      </c>
      <c r="AJ49" s="196">
        <f t="shared" si="1"/>
        <v>2.9460889942119421</v>
      </c>
      <c r="AK49" s="196">
        <f t="shared" si="1"/>
        <v>3.1039325539804201</v>
      </c>
      <c r="AL49" s="196">
        <f t="shared" si="1"/>
        <v>3.2680898561396372</v>
      </c>
      <c r="AM49" s="196">
        <f t="shared" si="1"/>
        <v>3.438813450385223</v>
      </c>
      <c r="AN49" s="196">
        <f t="shared" si="1"/>
        <v>3.6163659884006325</v>
      </c>
      <c r="AO49" s="196">
        <f t="shared" si="1"/>
        <v>3.8010206279366576</v>
      </c>
      <c r="AP49" s="196">
        <f t="shared" si="1"/>
        <v>3.993061453054124</v>
      </c>
      <c r="AQ49" s="196">
        <f t="shared" si="1"/>
        <v>4.1927839111762895</v>
      </c>
      <c r="AR49" s="196">
        <f t="shared" si="1"/>
        <v>4.4004952676233415</v>
      </c>
      <c r="AS49" s="196">
        <f t="shared" si="1"/>
        <v>4.6165150783282751</v>
      </c>
      <c r="AT49" s="196">
        <f t="shared" si="1"/>
        <v>4.8411756814614062</v>
      </c>
      <c r="AU49" s="196">
        <f t="shared" si="1"/>
        <v>5.0748227087198625</v>
      </c>
      <c r="AV49" s="196">
        <f t="shared" si="1"/>
        <v>5.317815617068657</v>
      </c>
      <c r="AW49" s="196">
        <f t="shared" si="1"/>
        <v>5.5705282417514033</v>
      </c>
      <c r="AX49" s="196">
        <f t="shared" si="1"/>
        <v>5.8333493714214599</v>
      </c>
      <c r="AY49" s="196">
        <f t="shared" si="1"/>
        <v>6.1066833462783183</v>
      </c>
      <c r="AZ49" s="196">
        <f t="shared" si="1"/>
        <v>6.3909506801294516</v>
      </c>
    </row>
    <row r="50" spans="1:52" s="159" customFormat="1" ht="16.5" thickBot="1" x14ac:dyDescent="0.3">
      <c r="A50" s="198" t="s">
        <v>613</v>
      </c>
      <c r="B50" s="199">
        <f>B51*1000</f>
        <v>0</v>
      </c>
      <c r="C50" s="199">
        <f>C51*1000</f>
        <v>0</v>
      </c>
      <c r="D50" s="199">
        <f t="shared" ref="D50:AZ50" si="2">D51*1000</f>
        <v>0</v>
      </c>
      <c r="E50" s="199">
        <f t="shared" si="2"/>
        <v>0</v>
      </c>
      <c r="F50" s="199">
        <f t="shared" si="2"/>
        <v>0</v>
      </c>
      <c r="G50" s="199">
        <f t="shared" si="2"/>
        <v>0</v>
      </c>
      <c r="H50" s="199">
        <f t="shared" si="2"/>
        <v>0</v>
      </c>
      <c r="I50" s="199">
        <f t="shared" si="2"/>
        <v>0</v>
      </c>
      <c r="J50" s="199">
        <f t="shared" si="2"/>
        <v>0</v>
      </c>
      <c r="K50" s="199">
        <f t="shared" si="2"/>
        <v>0</v>
      </c>
      <c r="L50" s="199">
        <f t="shared" si="2"/>
        <v>0</v>
      </c>
      <c r="M50" s="200">
        <f t="shared" si="2"/>
        <v>0</v>
      </c>
      <c r="N50" s="199">
        <f t="shared" si="2"/>
        <v>0</v>
      </c>
      <c r="O50" s="199">
        <f t="shared" si="2"/>
        <v>0</v>
      </c>
      <c r="P50" s="199">
        <f t="shared" si="2"/>
        <v>0</v>
      </c>
      <c r="Q50" s="199">
        <f t="shared" si="2"/>
        <v>0</v>
      </c>
      <c r="R50" s="199">
        <f t="shared" si="2"/>
        <v>0</v>
      </c>
      <c r="S50" s="199">
        <f t="shared" si="2"/>
        <v>0</v>
      </c>
      <c r="T50" s="199">
        <f t="shared" si="2"/>
        <v>0</v>
      </c>
      <c r="U50" s="199">
        <f t="shared" si="2"/>
        <v>0</v>
      </c>
      <c r="V50" s="199">
        <f t="shared" si="2"/>
        <v>0</v>
      </c>
      <c r="W50" s="199">
        <f t="shared" si="2"/>
        <v>0</v>
      </c>
      <c r="X50" s="199">
        <f t="shared" si="2"/>
        <v>0</v>
      </c>
      <c r="Y50" s="199">
        <f t="shared" si="2"/>
        <v>0</v>
      </c>
      <c r="Z50" s="199">
        <f t="shared" si="2"/>
        <v>0</v>
      </c>
      <c r="AA50" s="199">
        <f t="shared" si="2"/>
        <v>0</v>
      </c>
      <c r="AB50" s="199">
        <f t="shared" si="2"/>
        <v>0</v>
      </c>
      <c r="AC50" s="199">
        <f t="shared" si="2"/>
        <v>0</v>
      </c>
      <c r="AD50" s="199">
        <f t="shared" si="2"/>
        <v>0</v>
      </c>
      <c r="AE50" s="199">
        <f t="shared" si="2"/>
        <v>0</v>
      </c>
      <c r="AF50" s="199">
        <f t="shared" si="2"/>
        <v>0</v>
      </c>
      <c r="AG50" s="199">
        <f t="shared" si="2"/>
        <v>0</v>
      </c>
      <c r="AH50" s="199">
        <f t="shared" si="2"/>
        <v>0</v>
      </c>
      <c r="AI50" s="199">
        <f t="shared" si="2"/>
        <v>0</v>
      </c>
      <c r="AJ50" s="199">
        <f t="shared" si="2"/>
        <v>0</v>
      </c>
      <c r="AK50" s="199">
        <f t="shared" si="2"/>
        <v>0</v>
      </c>
      <c r="AL50" s="199">
        <f t="shared" si="2"/>
        <v>0</v>
      </c>
      <c r="AM50" s="199">
        <f t="shared" si="2"/>
        <v>0</v>
      </c>
      <c r="AN50" s="199">
        <f t="shared" si="2"/>
        <v>0</v>
      </c>
      <c r="AO50" s="199">
        <f t="shared" si="2"/>
        <v>0</v>
      </c>
      <c r="AP50" s="199">
        <f t="shared" si="2"/>
        <v>0</v>
      </c>
      <c r="AQ50" s="199">
        <f t="shared" si="2"/>
        <v>0</v>
      </c>
      <c r="AR50" s="199">
        <f t="shared" si="2"/>
        <v>0</v>
      </c>
      <c r="AS50" s="199">
        <f t="shared" si="2"/>
        <v>0</v>
      </c>
      <c r="AT50" s="199">
        <f t="shared" si="2"/>
        <v>0</v>
      </c>
      <c r="AU50" s="199">
        <f t="shared" si="2"/>
        <v>0</v>
      </c>
      <c r="AV50" s="199">
        <f t="shared" si="2"/>
        <v>0</v>
      </c>
      <c r="AW50" s="199">
        <f t="shared" si="2"/>
        <v>0</v>
      </c>
      <c r="AX50" s="199">
        <f t="shared" si="2"/>
        <v>0</v>
      </c>
      <c r="AY50" s="199">
        <f t="shared" si="2"/>
        <v>0</v>
      </c>
      <c r="AZ50" s="199">
        <f t="shared" si="2"/>
        <v>0</v>
      </c>
    </row>
    <row r="51" spans="1:52" x14ac:dyDescent="0.25">
      <c r="A51" s="156" t="s">
        <v>614</v>
      </c>
      <c r="B51" s="156">
        <v>0</v>
      </c>
      <c r="C51" s="156">
        <v>0</v>
      </c>
      <c r="D51" s="156">
        <v>0</v>
      </c>
      <c r="E51" s="156">
        <v>0</v>
      </c>
      <c r="F51" s="156">
        <v>0</v>
      </c>
      <c r="G51" s="156">
        <v>0</v>
      </c>
      <c r="H51" s="156">
        <v>0</v>
      </c>
      <c r="I51" s="156">
        <v>0</v>
      </c>
      <c r="J51" s="156">
        <v>0</v>
      </c>
      <c r="K51" s="156">
        <v>0</v>
      </c>
      <c r="L51" s="156">
        <v>0</v>
      </c>
      <c r="M51" s="157">
        <v>0</v>
      </c>
      <c r="N51" s="156">
        <v>0</v>
      </c>
      <c r="O51" s="156">
        <v>0</v>
      </c>
      <c r="P51" s="156">
        <v>0</v>
      </c>
      <c r="Q51" s="156">
        <v>0</v>
      </c>
      <c r="R51" s="156">
        <v>0</v>
      </c>
      <c r="S51" s="156">
        <v>0</v>
      </c>
      <c r="T51" s="156">
        <v>0</v>
      </c>
      <c r="U51" s="156">
        <v>0</v>
      </c>
      <c r="V51" s="156">
        <v>0</v>
      </c>
      <c r="W51" s="156">
        <v>0</v>
      </c>
      <c r="X51" s="156">
        <v>0</v>
      </c>
      <c r="Y51" s="156">
        <v>0</v>
      </c>
      <c r="Z51" s="156">
        <v>0</v>
      </c>
      <c r="AA51" s="156">
        <v>0</v>
      </c>
    </row>
    <row r="52" spans="1:52" x14ac:dyDescent="0.25">
      <c r="A52" s="156" t="s">
        <v>615</v>
      </c>
      <c r="B52" s="156">
        <v>0</v>
      </c>
      <c r="C52" s="156">
        <v>0</v>
      </c>
      <c r="D52" s="156">
        <v>0</v>
      </c>
      <c r="E52" s="156">
        <v>0</v>
      </c>
      <c r="F52" s="156">
        <v>0</v>
      </c>
      <c r="G52" s="156">
        <v>0</v>
      </c>
      <c r="H52" s="156">
        <v>0</v>
      </c>
      <c r="I52" s="156">
        <v>0</v>
      </c>
      <c r="J52" s="156">
        <v>0</v>
      </c>
      <c r="K52" s="156">
        <v>0</v>
      </c>
      <c r="L52" s="156">
        <v>0</v>
      </c>
      <c r="M52" s="157">
        <v>0</v>
      </c>
      <c r="N52" s="156">
        <v>0</v>
      </c>
      <c r="O52" s="156">
        <v>0</v>
      </c>
      <c r="P52" s="156">
        <v>0</v>
      </c>
      <c r="Q52" s="156">
        <v>0</v>
      </c>
      <c r="R52" s="156">
        <v>0</v>
      </c>
      <c r="S52" s="156">
        <v>0</v>
      </c>
      <c r="T52" s="156">
        <v>0</v>
      </c>
      <c r="U52" s="156">
        <v>0</v>
      </c>
      <c r="V52" s="156">
        <v>0</v>
      </c>
      <c r="W52" s="156">
        <v>0</v>
      </c>
      <c r="X52" s="156">
        <v>0</v>
      </c>
      <c r="Y52" s="156">
        <v>0</v>
      </c>
      <c r="Z52" s="156">
        <v>0</v>
      </c>
      <c r="AA52" s="156">
        <v>0</v>
      </c>
    </row>
    <row r="53" spans="1:52" ht="13.5" customHeight="1" x14ac:dyDescent="0.25">
      <c r="A53" s="156" t="s">
        <v>616</v>
      </c>
      <c r="B53" s="156">
        <v>0</v>
      </c>
      <c r="C53" s="156">
        <v>0</v>
      </c>
      <c r="D53" s="156">
        <v>0</v>
      </c>
      <c r="E53" s="156">
        <v>0</v>
      </c>
      <c r="F53" s="156">
        <v>0</v>
      </c>
      <c r="G53" s="156">
        <v>0</v>
      </c>
      <c r="H53" s="156">
        <v>0</v>
      </c>
      <c r="I53" s="156">
        <v>0</v>
      </c>
      <c r="J53" s="156">
        <v>0</v>
      </c>
      <c r="K53" s="156">
        <v>0</v>
      </c>
      <c r="L53" s="156">
        <v>0</v>
      </c>
      <c r="M53" s="157">
        <v>0</v>
      </c>
      <c r="N53" s="156">
        <v>0</v>
      </c>
      <c r="O53" s="156">
        <v>0</v>
      </c>
      <c r="P53" s="156">
        <v>0</v>
      </c>
      <c r="Q53" s="156">
        <v>0</v>
      </c>
      <c r="R53" s="156">
        <v>0</v>
      </c>
      <c r="S53" s="156">
        <v>0</v>
      </c>
      <c r="T53" s="156">
        <v>0</v>
      </c>
      <c r="U53" s="156">
        <v>0</v>
      </c>
      <c r="V53" s="156">
        <v>0</v>
      </c>
      <c r="W53" s="156">
        <v>0</v>
      </c>
      <c r="X53" s="156">
        <v>0</v>
      </c>
      <c r="Y53" s="156">
        <v>0</v>
      </c>
      <c r="Z53" s="156">
        <v>0</v>
      </c>
      <c r="AA53" s="156">
        <v>0</v>
      </c>
    </row>
    <row r="55" spans="1:52" x14ac:dyDescent="0.25">
      <c r="M55" s="156"/>
    </row>
    <row r="56" spans="1:52" s="201" customFormat="1" ht="16.5" thickBot="1" x14ac:dyDescent="0.3">
      <c r="M56" s="202"/>
    </row>
    <row r="57" spans="1:52" ht="31.5" x14ac:dyDescent="0.25">
      <c r="A57" s="203" t="s">
        <v>285</v>
      </c>
      <c r="B57" s="191" t="str">
        <f>B47</f>
        <v>Год окончания строительства 2025</v>
      </c>
      <c r="C57" s="191">
        <f t="shared" ref="C57:AZ57" si="3">C47</f>
        <v>2026</v>
      </c>
      <c r="D57" s="191">
        <f t="shared" si="3"/>
        <v>2027</v>
      </c>
      <c r="E57" s="191">
        <f t="shared" si="3"/>
        <v>2028</v>
      </c>
      <c r="F57" s="191">
        <f t="shared" si="3"/>
        <v>2029</v>
      </c>
      <c r="G57" s="191">
        <f t="shared" si="3"/>
        <v>2030</v>
      </c>
      <c r="H57" s="191">
        <f t="shared" si="3"/>
        <v>2031</v>
      </c>
      <c r="I57" s="191">
        <f t="shared" si="3"/>
        <v>2032</v>
      </c>
      <c r="J57" s="191">
        <f t="shared" si="3"/>
        <v>2033</v>
      </c>
      <c r="K57" s="191">
        <f t="shared" si="3"/>
        <v>2034</v>
      </c>
      <c r="L57" s="191">
        <f t="shared" si="3"/>
        <v>2035</v>
      </c>
      <c r="M57" s="204">
        <f t="shared" si="3"/>
        <v>2036</v>
      </c>
      <c r="N57" s="191">
        <f t="shared" si="3"/>
        <v>2037</v>
      </c>
      <c r="O57" s="191">
        <f t="shared" si="3"/>
        <v>2038</v>
      </c>
      <c r="P57" s="191">
        <f t="shared" si="3"/>
        <v>2039</v>
      </c>
      <c r="Q57" s="191">
        <f t="shared" si="3"/>
        <v>2040</v>
      </c>
      <c r="R57" s="191">
        <f t="shared" si="3"/>
        <v>2041</v>
      </c>
      <c r="S57" s="191">
        <f t="shared" si="3"/>
        <v>2042</v>
      </c>
      <c r="T57" s="191">
        <f t="shared" si="3"/>
        <v>2043</v>
      </c>
      <c r="U57" s="191">
        <f t="shared" si="3"/>
        <v>2044</v>
      </c>
      <c r="V57" s="191">
        <f t="shared" si="3"/>
        <v>2045</v>
      </c>
      <c r="W57" s="191">
        <f t="shared" si="3"/>
        <v>2046</v>
      </c>
      <c r="X57" s="191">
        <f t="shared" si="3"/>
        <v>2047</v>
      </c>
      <c r="Y57" s="191">
        <f t="shared" si="3"/>
        <v>2048</v>
      </c>
      <c r="Z57" s="191">
        <f t="shared" si="3"/>
        <v>2049</v>
      </c>
      <c r="AA57" s="191">
        <f t="shared" si="3"/>
        <v>2050</v>
      </c>
      <c r="AB57" s="191">
        <f t="shared" si="3"/>
        <v>2051</v>
      </c>
      <c r="AC57" s="191">
        <f t="shared" si="3"/>
        <v>2052</v>
      </c>
      <c r="AD57" s="191">
        <f t="shared" si="3"/>
        <v>2053</v>
      </c>
      <c r="AE57" s="191">
        <f t="shared" si="3"/>
        <v>2054</v>
      </c>
      <c r="AF57" s="191">
        <f t="shared" si="3"/>
        <v>2055</v>
      </c>
      <c r="AG57" s="191">
        <f t="shared" si="3"/>
        <v>2056</v>
      </c>
      <c r="AH57" s="191">
        <f t="shared" si="3"/>
        <v>2057</v>
      </c>
      <c r="AI57" s="191">
        <f t="shared" si="3"/>
        <v>2058</v>
      </c>
      <c r="AJ57" s="191">
        <f t="shared" si="3"/>
        <v>2059</v>
      </c>
      <c r="AK57" s="191">
        <f t="shared" si="3"/>
        <v>2060</v>
      </c>
      <c r="AL57" s="191">
        <f t="shared" si="3"/>
        <v>2061</v>
      </c>
      <c r="AM57" s="191">
        <f t="shared" si="3"/>
        <v>2062</v>
      </c>
      <c r="AN57" s="191">
        <f t="shared" si="3"/>
        <v>2063</v>
      </c>
      <c r="AO57" s="191">
        <f t="shared" si="3"/>
        <v>2064</v>
      </c>
      <c r="AP57" s="191">
        <f t="shared" si="3"/>
        <v>2065</v>
      </c>
      <c r="AQ57" s="191">
        <f t="shared" si="3"/>
        <v>2066</v>
      </c>
      <c r="AR57" s="191">
        <f t="shared" si="3"/>
        <v>2067</v>
      </c>
      <c r="AS57" s="191">
        <f t="shared" si="3"/>
        <v>2068</v>
      </c>
      <c r="AT57" s="191">
        <f t="shared" si="3"/>
        <v>2069</v>
      </c>
      <c r="AU57" s="191">
        <f t="shared" si="3"/>
        <v>2070</v>
      </c>
      <c r="AV57" s="191">
        <f t="shared" si="3"/>
        <v>2071</v>
      </c>
      <c r="AW57" s="191">
        <f t="shared" si="3"/>
        <v>2072</v>
      </c>
      <c r="AX57" s="191">
        <f t="shared" si="3"/>
        <v>2073</v>
      </c>
      <c r="AY57" s="191">
        <f t="shared" si="3"/>
        <v>2074</v>
      </c>
      <c r="AZ57" s="191">
        <f t="shared" si="3"/>
        <v>2075</v>
      </c>
    </row>
    <row r="58" spans="1:52" x14ac:dyDescent="0.25">
      <c r="A58" s="205" t="s">
        <v>286</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287</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5" t="s">
        <v>288</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8" t="s">
        <v>289</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2" s="171" customFormat="1" ht="31.5" x14ac:dyDescent="0.25">
      <c r="A63" s="203" t="s">
        <v>617</v>
      </c>
      <c r="B63" s="191" t="str">
        <f>B47</f>
        <v>Год окончания строительства 2025</v>
      </c>
      <c r="C63" s="191">
        <f t="shared" ref="C63:AZ63" si="4">C47</f>
        <v>2026</v>
      </c>
      <c r="D63" s="191">
        <f t="shared" si="4"/>
        <v>2027</v>
      </c>
      <c r="E63" s="191">
        <f t="shared" si="4"/>
        <v>2028</v>
      </c>
      <c r="F63" s="191">
        <f t="shared" si="4"/>
        <v>2029</v>
      </c>
      <c r="G63" s="191">
        <f t="shared" si="4"/>
        <v>2030</v>
      </c>
      <c r="H63" s="191">
        <f t="shared" si="4"/>
        <v>2031</v>
      </c>
      <c r="I63" s="191">
        <f t="shared" si="4"/>
        <v>2032</v>
      </c>
      <c r="J63" s="191">
        <f t="shared" si="4"/>
        <v>2033</v>
      </c>
      <c r="K63" s="191">
        <f t="shared" si="4"/>
        <v>2034</v>
      </c>
      <c r="L63" s="191">
        <f t="shared" si="4"/>
        <v>2035</v>
      </c>
      <c r="M63" s="204">
        <f t="shared" si="4"/>
        <v>2036</v>
      </c>
      <c r="N63" s="191">
        <f t="shared" si="4"/>
        <v>2037</v>
      </c>
      <c r="O63" s="191">
        <f t="shared" si="4"/>
        <v>2038</v>
      </c>
      <c r="P63" s="191">
        <f t="shared" si="4"/>
        <v>2039</v>
      </c>
      <c r="Q63" s="191">
        <f t="shared" si="4"/>
        <v>2040</v>
      </c>
      <c r="R63" s="191">
        <f t="shared" si="4"/>
        <v>2041</v>
      </c>
      <c r="S63" s="191">
        <f t="shared" si="4"/>
        <v>2042</v>
      </c>
      <c r="T63" s="191">
        <f t="shared" si="4"/>
        <v>2043</v>
      </c>
      <c r="U63" s="191">
        <f t="shared" si="4"/>
        <v>2044</v>
      </c>
      <c r="V63" s="191">
        <f t="shared" si="4"/>
        <v>2045</v>
      </c>
      <c r="W63" s="191">
        <f t="shared" si="4"/>
        <v>2046</v>
      </c>
      <c r="X63" s="191">
        <f t="shared" si="4"/>
        <v>2047</v>
      </c>
      <c r="Y63" s="191">
        <f t="shared" si="4"/>
        <v>2048</v>
      </c>
      <c r="Z63" s="191">
        <f t="shared" si="4"/>
        <v>2049</v>
      </c>
      <c r="AA63" s="191">
        <f t="shared" si="4"/>
        <v>2050</v>
      </c>
      <c r="AB63" s="191">
        <f t="shared" si="4"/>
        <v>2051</v>
      </c>
      <c r="AC63" s="191">
        <f t="shared" si="4"/>
        <v>2052</v>
      </c>
      <c r="AD63" s="191">
        <f t="shared" si="4"/>
        <v>2053</v>
      </c>
      <c r="AE63" s="191">
        <f t="shared" si="4"/>
        <v>2054</v>
      </c>
      <c r="AF63" s="191">
        <f t="shared" si="4"/>
        <v>2055</v>
      </c>
      <c r="AG63" s="191">
        <f t="shared" si="4"/>
        <v>2056</v>
      </c>
      <c r="AH63" s="191">
        <f t="shared" si="4"/>
        <v>2057</v>
      </c>
      <c r="AI63" s="191">
        <f t="shared" si="4"/>
        <v>2058</v>
      </c>
      <c r="AJ63" s="191">
        <f t="shared" si="4"/>
        <v>2059</v>
      </c>
      <c r="AK63" s="191">
        <f t="shared" si="4"/>
        <v>2060</v>
      </c>
      <c r="AL63" s="191">
        <f t="shared" si="4"/>
        <v>2061</v>
      </c>
      <c r="AM63" s="191">
        <f t="shared" si="4"/>
        <v>2062</v>
      </c>
      <c r="AN63" s="191">
        <f t="shared" si="4"/>
        <v>2063</v>
      </c>
      <c r="AO63" s="191">
        <f t="shared" si="4"/>
        <v>2064</v>
      </c>
      <c r="AP63" s="191">
        <f t="shared" si="4"/>
        <v>2065</v>
      </c>
      <c r="AQ63" s="191">
        <f t="shared" si="4"/>
        <v>2066</v>
      </c>
      <c r="AR63" s="191">
        <f t="shared" si="4"/>
        <v>2067</v>
      </c>
      <c r="AS63" s="191">
        <f t="shared" si="4"/>
        <v>2068</v>
      </c>
      <c r="AT63" s="191">
        <f t="shared" si="4"/>
        <v>2069</v>
      </c>
      <c r="AU63" s="191">
        <f t="shared" si="4"/>
        <v>2070</v>
      </c>
      <c r="AV63" s="191">
        <f t="shared" si="4"/>
        <v>2071</v>
      </c>
      <c r="AW63" s="191">
        <f t="shared" si="4"/>
        <v>2072</v>
      </c>
      <c r="AX63" s="191">
        <f t="shared" si="4"/>
        <v>2073</v>
      </c>
      <c r="AY63" s="191">
        <f t="shared" si="4"/>
        <v>2074</v>
      </c>
      <c r="AZ63" s="191">
        <f t="shared" si="4"/>
        <v>2075</v>
      </c>
    </row>
    <row r="64" spans="1:52" s="159" customFormat="1" ht="14.25" x14ac:dyDescent="0.25">
      <c r="A64" s="214" t="s">
        <v>290</v>
      </c>
      <c r="B64" s="215">
        <f t="shared" ref="B64:AZ64" si="5">B50*$B$28</f>
        <v>0</v>
      </c>
      <c r="C64" s="215">
        <f t="shared" si="5"/>
        <v>0</v>
      </c>
      <c r="D64" s="215">
        <f t="shared" si="5"/>
        <v>0</v>
      </c>
      <c r="E64" s="215">
        <f t="shared" si="5"/>
        <v>0</v>
      </c>
      <c r="F64" s="215">
        <f t="shared" si="5"/>
        <v>0</v>
      </c>
      <c r="G64" s="215">
        <f t="shared" si="5"/>
        <v>0</v>
      </c>
      <c r="H64" s="215">
        <f t="shared" si="5"/>
        <v>0</v>
      </c>
      <c r="I64" s="215">
        <f t="shared" si="5"/>
        <v>0</v>
      </c>
      <c r="J64" s="215">
        <f t="shared" si="5"/>
        <v>0</v>
      </c>
      <c r="K64" s="215">
        <f t="shared" si="5"/>
        <v>0</v>
      </c>
      <c r="L64" s="215">
        <f t="shared" si="5"/>
        <v>0</v>
      </c>
      <c r="M64" s="216">
        <f t="shared" si="5"/>
        <v>0</v>
      </c>
      <c r="N64" s="215">
        <f t="shared" si="5"/>
        <v>0</v>
      </c>
      <c r="O64" s="215">
        <f t="shared" si="5"/>
        <v>0</v>
      </c>
      <c r="P64" s="215">
        <f t="shared" si="5"/>
        <v>0</v>
      </c>
      <c r="Q64" s="215">
        <f t="shared" si="5"/>
        <v>0</v>
      </c>
      <c r="R64" s="215">
        <f t="shared" si="5"/>
        <v>0</v>
      </c>
      <c r="S64" s="215">
        <f t="shared" si="5"/>
        <v>0</v>
      </c>
      <c r="T64" s="215">
        <f t="shared" si="5"/>
        <v>0</v>
      </c>
      <c r="U64" s="215">
        <f t="shared" si="5"/>
        <v>0</v>
      </c>
      <c r="V64" s="215">
        <f t="shared" si="5"/>
        <v>0</v>
      </c>
      <c r="W64" s="215">
        <f t="shared" si="5"/>
        <v>0</v>
      </c>
      <c r="X64" s="215">
        <f t="shared" si="5"/>
        <v>0</v>
      </c>
      <c r="Y64" s="215">
        <f t="shared" si="5"/>
        <v>0</v>
      </c>
      <c r="Z64" s="215">
        <f t="shared" si="5"/>
        <v>0</v>
      </c>
      <c r="AA64" s="215">
        <f t="shared" si="5"/>
        <v>0</v>
      </c>
      <c r="AB64" s="215">
        <f t="shared" si="5"/>
        <v>0</v>
      </c>
      <c r="AC64" s="215">
        <f t="shared" si="5"/>
        <v>0</v>
      </c>
      <c r="AD64" s="215">
        <f t="shared" si="5"/>
        <v>0</v>
      </c>
      <c r="AE64" s="215">
        <f t="shared" si="5"/>
        <v>0</v>
      </c>
      <c r="AF64" s="215">
        <f t="shared" si="5"/>
        <v>0</v>
      </c>
      <c r="AG64" s="215">
        <f t="shared" si="5"/>
        <v>0</v>
      </c>
      <c r="AH64" s="215">
        <f t="shared" si="5"/>
        <v>0</v>
      </c>
      <c r="AI64" s="215">
        <f t="shared" si="5"/>
        <v>0</v>
      </c>
      <c r="AJ64" s="215">
        <f t="shared" si="5"/>
        <v>0</v>
      </c>
      <c r="AK64" s="215">
        <f t="shared" si="5"/>
        <v>0</v>
      </c>
      <c r="AL64" s="215">
        <f t="shared" si="5"/>
        <v>0</v>
      </c>
      <c r="AM64" s="215">
        <f t="shared" si="5"/>
        <v>0</v>
      </c>
      <c r="AN64" s="215">
        <f t="shared" si="5"/>
        <v>0</v>
      </c>
      <c r="AO64" s="215">
        <f t="shared" si="5"/>
        <v>0</v>
      </c>
      <c r="AP64" s="215">
        <f t="shared" si="5"/>
        <v>0</v>
      </c>
      <c r="AQ64" s="215">
        <f t="shared" si="5"/>
        <v>0</v>
      </c>
      <c r="AR64" s="215">
        <f t="shared" si="5"/>
        <v>0</v>
      </c>
      <c r="AS64" s="215">
        <f t="shared" si="5"/>
        <v>0</v>
      </c>
      <c r="AT64" s="215">
        <f t="shared" si="5"/>
        <v>0</v>
      </c>
      <c r="AU64" s="215">
        <f t="shared" si="5"/>
        <v>0</v>
      </c>
      <c r="AV64" s="215">
        <f t="shared" si="5"/>
        <v>0</v>
      </c>
      <c r="AW64" s="215">
        <f t="shared" si="5"/>
        <v>0</v>
      </c>
      <c r="AX64" s="215">
        <f t="shared" si="5"/>
        <v>0</v>
      </c>
      <c r="AY64" s="215">
        <f t="shared" si="5"/>
        <v>0</v>
      </c>
      <c r="AZ64" s="215">
        <f t="shared" si="5"/>
        <v>0</v>
      </c>
    </row>
    <row r="65" spans="1:52" x14ac:dyDescent="0.25">
      <c r="A65" s="205" t="s">
        <v>291</v>
      </c>
      <c r="B65" s="217">
        <f t="shared" ref="B65:AZ65" si="6">SUM(B66:B71)</f>
        <v>0</v>
      </c>
      <c r="C65" s="217">
        <f t="shared" si="6"/>
        <v>-11552.666399999998</v>
      </c>
      <c r="D65" s="217">
        <f t="shared" si="6"/>
        <v>-11494.612799999999</v>
      </c>
      <c r="E65" s="217">
        <f t="shared" si="6"/>
        <v>-11436.5592</v>
      </c>
      <c r="F65" s="217">
        <f t="shared" si="6"/>
        <v>-11378.505599999999</v>
      </c>
      <c r="G65" s="217">
        <f t="shared" si="6"/>
        <v>-11320.451999999999</v>
      </c>
      <c r="H65" s="217">
        <f t="shared" si="6"/>
        <v>-11262.3984</v>
      </c>
      <c r="I65" s="217">
        <f t="shared" si="6"/>
        <v>-11204.344800000001</v>
      </c>
      <c r="J65" s="217">
        <f t="shared" si="6"/>
        <v>-11146.2912</v>
      </c>
      <c r="K65" s="217">
        <f t="shared" si="6"/>
        <v>-11088.237599999999</v>
      </c>
      <c r="L65" s="217">
        <f t="shared" si="6"/>
        <v>-11030.183999999999</v>
      </c>
      <c r="M65" s="218">
        <f t="shared" si="6"/>
        <v>-10972.1304</v>
      </c>
      <c r="N65" s="217">
        <f t="shared" si="6"/>
        <v>-10914.076800000001</v>
      </c>
      <c r="O65" s="217">
        <f t="shared" si="6"/>
        <v>-10856.0232</v>
      </c>
      <c r="P65" s="217">
        <f t="shared" si="6"/>
        <v>-10797.969599999999</v>
      </c>
      <c r="Q65" s="217">
        <f t="shared" si="6"/>
        <v>-10739.915999999999</v>
      </c>
      <c r="R65" s="217">
        <f t="shared" si="6"/>
        <v>-10681.8624</v>
      </c>
      <c r="S65" s="217">
        <f t="shared" si="6"/>
        <v>-10623.808800000001</v>
      </c>
      <c r="T65" s="217">
        <f t="shared" si="6"/>
        <v>-10565.7552</v>
      </c>
      <c r="U65" s="217">
        <f t="shared" si="6"/>
        <v>-10507.701599999999</v>
      </c>
      <c r="V65" s="217">
        <f t="shared" si="6"/>
        <v>-10449.647999999999</v>
      </c>
      <c r="W65" s="217">
        <f t="shared" si="6"/>
        <v>-10391.594399999998</v>
      </c>
      <c r="X65" s="217">
        <f t="shared" si="6"/>
        <v>-10333.540799999999</v>
      </c>
      <c r="Y65" s="217">
        <f t="shared" si="6"/>
        <v>-10275.4872</v>
      </c>
      <c r="Z65" s="217">
        <f t="shared" si="6"/>
        <v>-10217.433599999998</v>
      </c>
      <c r="AA65" s="217">
        <f t="shared" si="6"/>
        <v>-10159.379999999999</v>
      </c>
      <c r="AB65" s="217">
        <f t="shared" si="6"/>
        <v>-10159.379999999999</v>
      </c>
      <c r="AC65" s="217">
        <f t="shared" si="6"/>
        <v>-10159.379999999999</v>
      </c>
      <c r="AD65" s="217">
        <f t="shared" si="6"/>
        <v>-10159.379999999999</v>
      </c>
      <c r="AE65" s="217">
        <f t="shared" si="6"/>
        <v>-10159.379999999999</v>
      </c>
      <c r="AF65" s="217">
        <f t="shared" si="6"/>
        <v>-10159.379999999999</v>
      </c>
      <c r="AG65" s="217">
        <f t="shared" si="6"/>
        <v>-10159.379999999999</v>
      </c>
      <c r="AH65" s="217">
        <f t="shared" si="6"/>
        <v>-10159.379999999999</v>
      </c>
      <c r="AI65" s="217">
        <f t="shared" si="6"/>
        <v>-10159.379999999999</v>
      </c>
      <c r="AJ65" s="217">
        <f t="shared" si="6"/>
        <v>-10159.379999999999</v>
      </c>
      <c r="AK65" s="217">
        <f t="shared" si="6"/>
        <v>-10159.379999999999</v>
      </c>
      <c r="AL65" s="217">
        <f t="shared" si="6"/>
        <v>-10159.379999999999</v>
      </c>
      <c r="AM65" s="217">
        <f t="shared" si="6"/>
        <v>-10159.379999999999</v>
      </c>
      <c r="AN65" s="217">
        <f t="shared" si="6"/>
        <v>-10159.379999999999</v>
      </c>
      <c r="AO65" s="217">
        <f t="shared" si="6"/>
        <v>-10159.379999999999</v>
      </c>
      <c r="AP65" s="217">
        <f t="shared" si="6"/>
        <v>-10159.379999999999</v>
      </c>
      <c r="AQ65" s="217">
        <f t="shared" si="6"/>
        <v>-10159.379999999999</v>
      </c>
      <c r="AR65" s="217">
        <f t="shared" si="6"/>
        <v>-10159.379999999999</v>
      </c>
      <c r="AS65" s="217">
        <f t="shared" si="6"/>
        <v>-10159.379999999999</v>
      </c>
      <c r="AT65" s="217">
        <f t="shared" si="6"/>
        <v>-10159.379999999999</v>
      </c>
      <c r="AU65" s="217">
        <f t="shared" si="6"/>
        <v>-10159.379999999999</v>
      </c>
      <c r="AV65" s="217">
        <f t="shared" si="6"/>
        <v>-10159.379999999999</v>
      </c>
      <c r="AW65" s="217">
        <f t="shared" si="6"/>
        <v>-10159.379999999999</v>
      </c>
      <c r="AX65" s="217">
        <f t="shared" si="6"/>
        <v>-10159.379999999999</v>
      </c>
      <c r="AY65" s="217">
        <f t="shared" si="6"/>
        <v>-10159.379999999999</v>
      </c>
      <c r="AZ65" s="217">
        <f t="shared" si="6"/>
        <v>-10159.379999999999</v>
      </c>
    </row>
    <row r="66" spans="1:52" x14ac:dyDescent="0.25">
      <c r="A66" s="219" t="s">
        <v>292</v>
      </c>
      <c r="B66" s="217">
        <f>-B52*1000/1.2</f>
        <v>0</v>
      </c>
      <c r="C66" s="217">
        <f t="shared" ref="C66:AZ67" si="7">-C52*1000/1.2</f>
        <v>0</v>
      </c>
      <c r="D66" s="217">
        <f t="shared" si="7"/>
        <v>0</v>
      </c>
      <c r="E66" s="217">
        <f t="shared" si="7"/>
        <v>0</v>
      </c>
      <c r="F66" s="217">
        <f t="shared" si="7"/>
        <v>0</v>
      </c>
      <c r="G66" s="217">
        <f t="shared" si="7"/>
        <v>0</v>
      </c>
      <c r="H66" s="217">
        <f t="shared" si="7"/>
        <v>0</v>
      </c>
      <c r="I66" s="217">
        <f t="shared" si="7"/>
        <v>0</v>
      </c>
      <c r="J66" s="217">
        <f t="shared" si="7"/>
        <v>0</v>
      </c>
      <c r="K66" s="217">
        <f t="shared" si="7"/>
        <v>0</v>
      </c>
      <c r="L66" s="217">
        <f t="shared" si="7"/>
        <v>0</v>
      </c>
      <c r="M66" s="217">
        <f t="shared" si="7"/>
        <v>0</v>
      </c>
      <c r="N66" s="217">
        <f t="shared" si="7"/>
        <v>0</v>
      </c>
      <c r="O66" s="217">
        <f t="shared" si="7"/>
        <v>0</v>
      </c>
      <c r="P66" s="217">
        <f t="shared" si="7"/>
        <v>0</v>
      </c>
      <c r="Q66" s="217">
        <f t="shared" si="7"/>
        <v>0</v>
      </c>
      <c r="R66" s="217">
        <f t="shared" si="7"/>
        <v>0</v>
      </c>
      <c r="S66" s="217">
        <f t="shared" si="7"/>
        <v>0</v>
      </c>
      <c r="T66" s="217">
        <f t="shared" si="7"/>
        <v>0</v>
      </c>
      <c r="U66" s="217">
        <f t="shared" si="7"/>
        <v>0</v>
      </c>
      <c r="V66" s="217">
        <f t="shared" si="7"/>
        <v>0</v>
      </c>
      <c r="W66" s="217">
        <f t="shared" si="7"/>
        <v>0</v>
      </c>
      <c r="X66" s="217">
        <f t="shared" si="7"/>
        <v>0</v>
      </c>
      <c r="Y66" s="217">
        <f t="shared" si="7"/>
        <v>0</v>
      </c>
      <c r="Z66" s="217">
        <f t="shared" si="7"/>
        <v>0</v>
      </c>
      <c r="AA66" s="217">
        <f t="shared" si="7"/>
        <v>0</v>
      </c>
      <c r="AB66" s="217">
        <f t="shared" si="7"/>
        <v>0</v>
      </c>
      <c r="AC66" s="217">
        <f t="shared" si="7"/>
        <v>0</v>
      </c>
      <c r="AD66" s="217">
        <f t="shared" si="7"/>
        <v>0</v>
      </c>
      <c r="AE66" s="217">
        <f t="shared" si="7"/>
        <v>0</v>
      </c>
      <c r="AF66" s="217">
        <f t="shared" si="7"/>
        <v>0</v>
      </c>
      <c r="AG66" s="217">
        <f t="shared" si="7"/>
        <v>0</v>
      </c>
      <c r="AH66" s="217">
        <f t="shared" si="7"/>
        <v>0</v>
      </c>
      <c r="AI66" s="217">
        <f t="shared" si="7"/>
        <v>0</v>
      </c>
      <c r="AJ66" s="217">
        <f t="shared" si="7"/>
        <v>0</v>
      </c>
      <c r="AK66" s="217">
        <f t="shared" si="7"/>
        <v>0</v>
      </c>
      <c r="AL66" s="217">
        <f t="shared" si="7"/>
        <v>0</v>
      </c>
      <c r="AM66" s="217">
        <f t="shared" si="7"/>
        <v>0</v>
      </c>
      <c r="AN66" s="217">
        <f t="shared" si="7"/>
        <v>0</v>
      </c>
      <c r="AO66" s="217">
        <f t="shared" si="7"/>
        <v>0</v>
      </c>
      <c r="AP66" s="217">
        <f t="shared" si="7"/>
        <v>0</v>
      </c>
      <c r="AQ66" s="217">
        <f t="shared" si="7"/>
        <v>0</v>
      </c>
      <c r="AR66" s="217">
        <f t="shared" si="7"/>
        <v>0</v>
      </c>
      <c r="AS66" s="217">
        <f t="shared" si="7"/>
        <v>0</v>
      </c>
      <c r="AT66" s="217">
        <f t="shared" si="7"/>
        <v>0</v>
      </c>
      <c r="AU66" s="217">
        <f t="shared" si="7"/>
        <v>0</v>
      </c>
      <c r="AV66" s="217">
        <f t="shared" si="7"/>
        <v>0</v>
      </c>
      <c r="AW66" s="217">
        <f t="shared" si="7"/>
        <v>0</v>
      </c>
      <c r="AX66" s="217">
        <f t="shared" si="7"/>
        <v>0</v>
      </c>
      <c r="AY66" s="217">
        <f t="shared" si="7"/>
        <v>0</v>
      </c>
      <c r="AZ66" s="217">
        <f t="shared" si="7"/>
        <v>0</v>
      </c>
    </row>
    <row r="67" spans="1:52" x14ac:dyDescent="0.25">
      <c r="A67" s="219" t="str">
        <f>A32</f>
        <v>Прочие расходы при эксплуатации объекта, руб. без НДС</v>
      </c>
      <c r="B67" s="217">
        <f>-B53*1000/1.2</f>
        <v>0</v>
      </c>
      <c r="C67" s="217">
        <f t="shared" si="7"/>
        <v>0</v>
      </c>
      <c r="D67" s="217">
        <f t="shared" si="7"/>
        <v>0</v>
      </c>
      <c r="E67" s="217">
        <f t="shared" si="7"/>
        <v>0</v>
      </c>
      <c r="F67" s="217">
        <f t="shared" si="7"/>
        <v>0</v>
      </c>
      <c r="G67" s="217">
        <f t="shared" si="7"/>
        <v>0</v>
      </c>
      <c r="H67" s="217">
        <f t="shared" si="7"/>
        <v>0</v>
      </c>
      <c r="I67" s="217">
        <f t="shared" si="7"/>
        <v>0</v>
      </c>
      <c r="J67" s="217">
        <f t="shared" si="7"/>
        <v>0</v>
      </c>
      <c r="K67" s="217">
        <f t="shared" si="7"/>
        <v>0</v>
      </c>
      <c r="L67" s="217">
        <f t="shared" si="7"/>
        <v>0</v>
      </c>
      <c r="M67" s="217">
        <f t="shared" si="7"/>
        <v>0</v>
      </c>
      <c r="N67" s="217">
        <f t="shared" si="7"/>
        <v>0</v>
      </c>
      <c r="O67" s="217">
        <f t="shared" si="7"/>
        <v>0</v>
      </c>
      <c r="P67" s="217">
        <f t="shared" si="7"/>
        <v>0</v>
      </c>
      <c r="Q67" s="217">
        <f t="shared" si="7"/>
        <v>0</v>
      </c>
      <c r="R67" s="217">
        <f t="shared" si="7"/>
        <v>0</v>
      </c>
      <c r="S67" s="217">
        <f t="shared" si="7"/>
        <v>0</v>
      </c>
      <c r="T67" s="217">
        <f t="shared" si="7"/>
        <v>0</v>
      </c>
      <c r="U67" s="217">
        <f t="shared" si="7"/>
        <v>0</v>
      </c>
      <c r="V67" s="217">
        <f t="shared" si="7"/>
        <v>0</v>
      </c>
      <c r="W67" s="217">
        <f t="shared" si="7"/>
        <v>0</v>
      </c>
      <c r="X67" s="217">
        <f t="shared" si="7"/>
        <v>0</v>
      </c>
      <c r="Y67" s="217">
        <f t="shared" si="7"/>
        <v>0</v>
      </c>
      <c r="Z67" s="217">
        <f t="shared" si="7"/>
        <v>0</v>
      </c>
      <c r="AA67" s="217">
        <f t="shared" si="7"/>
        <v>0</v>
      </c>
      <c r="AB67" s="217">
        <f t="shared" si="7"/>
        <v>0</v>
      </c>
      <c r="AC67" s="217">
        <f t="shared" si="7"/>
        <v>0</v>
      </c>
      <c r="AD67" s="217">
        <f t="shared" si="7"/>
        <v>0</v>
      </c>
      <c r="AE67" s="217">
        <f t="shared" si="7"/>
        <v>0</v>
      </c>
      <c r="AF67" s="217">
        <f t="shared" si="7"/>
        <v>0</v>
      </c>
      <c r="AG67" s="217">
        <f t="shared" si="7"/>
        <v>0</v>
      </c>
      <c r="AH67" s="217">
        <f t="shared" si="7"/>
        <v>0</v>
      </c>
      <c r="AI67" s="217">
        <f t="shared" si="7"/>
        <v>0</v>
      </c>
      <c r="AJ67" s="217">
        <f t="shared" si="7"/>
        <v>0</v>
      </c>
      <c r="AK67" s="217">
        <f t="shared" si="7"/>
        <v>0</v>
      </c>
      <c r="AL67" s="217">
        <f t="shared" si="7"/>
        <v>0</v>
      </c>
      <c r="AM67" s="217">
        <f t="shared" si="7"/>
        <v>0</v>
      </c>
      <c r="AN67" s="217">
        <f t="shared" si="7"/>
        <v>0</v>
      </c>
      <c r="AO67" s="217">
        <f t="shared" si="7"/>
        <v>0</v>
      </c>
      <c r="AP67" s="217">
        <f t="shared" si="7"/>
        <v>0</v>
      </c>
      <c r="AQ67" s="217">
        <f t="shared" si="7"/>
        <v>0</v>
      </c>
      <c r="AR67" s="217">
        <f t="shared" si="7"/>
        <v>0</v>
      </c>
      <c r="AS67" s="217">
        <f t="shared" si="7"/>
        <v>0</v>
      </c>
      <c r="AT67" s="217">
        <f t="shared" si="7"/>
        <v>0</v>
      </c>
      <c r="AU67" s="217">
        <f t="shared" si="7"/>
        <v>0</v>
      </c>
      <c r="AV67" s="217">
        <f t="shared" si="7"/>
        <v>0</v>
      </c>
      <c r="AW67" s="217">
        <f t="shared" si="7"/>
        <v>0</v>
      </c>
      <c r="AX67" s="217">
        <f t="shared" si="7"/>
        <v>0</v>
      </c>
      <c r="AY67" s="217">
        <f t="shared" si="7"/>
        <v>0</v>
      </c>
      <c r="AZ67" s="217">
        <f t="shared" si="7"/>
        <v>0</v>
      </c>
    </row>
    <row r="68" spans="1:52" x14ac:dyDescent="0.25">
      <c r="A68" s="219" t="s">
        <v>405</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7"/>
      <c r="AK68" s="217"/>
      <c r="AL68" s="217"/>
      <c r="AM68" s="217"/>
      <c r="AN68" s="217"/>
      <c r="AO68" s="217"/>
      <c r="AP68" s="217"/>
      <c r="AQ68" s="217"/>
      <c r="AR68" s="217"/>
      <c r="AS68" s="217"/>
      <c r="AT68" s="217"/>
      <c r="AU68" s="217"/>
      <c r="AV68" s="217"/>
      <c r="AW68" s="217"/>
      <c r="AX68" s="217"/>
      <c r="AY68" s="217"/>
      <c r="AZ68" s="217"/>
    </row>
    <row r="69" spans="1:52" x14ac:dyDescent="0.25">
      <c r="A69" s="219" t="s">
        <v>405</v>
      </c>
      <c r="B69" s="217">
        <f t="shared" ref="B69:AZ69" si="8">-$B$37*(1+B$49)*$B$28*365</f>
        <v>0</v>
      </c>
      <c r="C69" s="217">
        <f t="shared" si="8"/>
        <v>0</v>
      </c>
      <c r="D69" s="217">
        <f t="shared" si="8"/>
        <v>0</v>
      </c>
      <c r="E69" s="217">
        <f t="shared" si="8"/>
        <v>0</v>
      </c>
      <c r="F69" s="217">
        <f t="shared" si="8"/>
        <v>0</v>
      </c>
      <c r="G69" s="217">
        <f t="shared" si="8"/>
        <v>0</v>
      </c>
      <c r="H69" s="217">
        <f t="shared" si="8"/>
        <v>0</v>
      </c>
      <c r="I69" s="217">
        <f t="shared" si="8"/>
        <v>0</v>
      </c>
      <c r="J69" s="217">
        <f t="shared" si="8"/>
        <v>0</v>
      </c>
      <c r="K69" s="217">
        <f t="shared" si="8"/>
        <v>0</v>
      </c>
      <c r="L69" s="217">
        <f t="shared" si="8"/>
        <v>0</v>
      </c>
      <c r="M69" s="218">
        <f t="shared" si="8"/>
        <v>0</v>
      </c>
      <c r="N69" s="217">
        <f t="shared" si="8"/>
        <v>0</v>
      </c>
      <c r="O69" s="217">
        <f t="shared" si="8"/>
        <v>0</v>
      </c>
      <c r="P69" s="217">
        <f t="shared" si="8"/>
        <v>0</v>
      </c>
      <c r="Q69" s="217">
        <f t="shared" si="8"/>
        <v>0</v>
      </c>
      <c r="R69" s="217">
        <f t="shared" si="8"/>
        <v>0</v>
      </c>
      <c r="S69" s="217">
        <f t="shared" si="8"/>
        <v>0</v>
      </c>
      <c r="T69" s="217">
        <f t="shared" si="8"/>
        <v>0</v>
      </c>
      <c r="U69" s="217">
        <f t="shared" si="8"/>
        <v>0</v>
      </c>
      <c r="V69" s="217">
        <f t="shared" si="8"/>
        <v>0</v>
      </c>
      <c r="W69" s="217">
        <f t="shared" si="8"/>
        <v>0</v>
      </c>
      <c r="X69" s="217">
        <f t="shared" si="8"/>
        <v>0</v>
      </c>
      <c r="Y69" s="217">
        <f t="shared" si="8"/>
        <v>0</v>
      </c>
      <c r="Z69" s="217">
        <f t="shared" si="8"/>
        <v>0</v>
      </c>
      <c r="AA69" s="217">
        <f t="shared" si="8"/>
        <v>0</v>
      </c>
      <c r="AB69" s="217">
        <f t="shared" si="8"/>
        <v>0</v>
      </c>
      <c r="AC69" s="217">
        <f t="shared" si="8"/>
        <v>0</v>
      </c>
      <c r="AD69" s="217">
        <f t="shared" si="8"/>
        <v>0</v>
      </c>
      <c r="AE69" s="217">
        <f t="shared" si="8"/>
        <v>0</v>
      </c>
      <c r="AF69" s="217">
        <f t="shared" si="8"/>
        <v>0</v>
      </c>
      <c r="AG69" s="217">
        <f t="shared" si="8"/>
        <v>0</v>
      </c>
      <c r="AH69" s="217">
        <f t="shared" si="8"/>
        <v>0</v>
      </c>
      <c r="AI69" s="217">
        <f t="shared" si="8"/>
        <v>0</v>
      </c>
      <c r="AJ69" s="217">
        <f t="shared" si="8"/>
        <v>0</v>
      </c>
      <c r="AK69" s="217">
        <f t="shared" si="8"/>
        <v>0</v>
      </c>
      <c r="AL69" s="217">
        <f t="shared" si="8"/>
        <v>0</v>
      </c>
      <c r="AM69" s="217">
        <f t="shared" si="8"/>
        <v>0</v>
      </c>
      <c r="AN69" s="217">
        <f t="shared" si="8"/>
        <v>0</v>
      </c>
      <c r="AO69" s="217">
        <f t="shared" si="8"/>
        <v>0</v>
      </c>
      <c r="AP69" s="217">
        <f t="shared" si="8"/>
        <v>0</v>
      </c>
      <c r="AQ69" s="217">
        <f t="shared" si="8"/>
        <v>0</v>
      </c>
      <c r="AR69" s="217">
        <f t="shared" si="8"/>
        <v>0</v>
      </c>
      <c r="AS69" s="217">
        <f t="shared" si="8"/>
        <v>0</v>
      </c>
      <c r="AT69" s="217">
        <f t="shared" si="8"/>
        <v>0</v>
      </c>
      <c r="AU69" s="217">
        <f t="shared" si="8"/>
        <v>0</v>
      </c>
      <c r="AV69" s="217">
        <f t="shared" si="8"/>
        <v>0</v>
      </c>
      <c r="AW69" s="217">
        <f t="shared" si="8"/>
        <v>0</v>
      </c>
      <c r="AX69" s="217">
        <f t="shared" si="8"/>
        <v>0</v>
      </c>
      <c r="AY69" s="217">
        <f t="shared" si="8"/>
        <v>0</v>
      </c>
      <c r="AZ69" s="217">
        <f t="shared" si="8"/>
        <v>0</v>
      </c>
    </row>
    <row r="70" spans="1:52" x14ac:dyDescent="0.25">
      <c r="A70" s="219" t="s">
        <v>405</v>
      </c>
      <c r="B70" s="217"/>
      <c r="C70" s="217">
        <f t="shared" ref="C70:AZ70" si="9">-$B$38*(1+C$49)*12</f>
        <v>0</v>
      </c>
      <c r="D70" s="217">
        <f t="shared" si="9"/>
        <v>0</v>
      </c>
      <c r="E70" s="217">
        <f t="shared" si="9"/>
        <v>0</v>
      </c>
      <c r="F70" s="217">
        <f t="shared" si="9"/>
        <v>0</v>
      </c>
      <c r="G70" s="217">
        <f t="shared" si="9"/>
        <v>0</v>
      </c>
      <c r="H70" s="217">
        <f t="shared" si="9"/>
        <v>0</v>
      </c>
      <c r="I70" s="217">
        <f t="shared" si="9"/>
        <v>0</v>
      </c>
      <c r="J70" s="217">
        <f t="shared" si="9"/>
        <v>0</v>
      </c>
      <c r="K70" s="217">
        <f t="shared" si="9"/>
        <v>0</v>
      </c>
      <c r="L70" s="217">
        <f t="shared" si="9"/>
        <v>0</v>
      </c>
      <c r="M70" s="218">
        <f t="shared" si="9"/>
        <v>0</v>
      </c>
      <c r="N70" s="217">
        <f t="shared" si="9"/>
        <v>0</v>
      </c>
      <c r="O70" s="217">
        <f t="shared" si="9"/>
        <v>0</v>
      </c>
      <c r="P70" s="217">
        <f t="shared" si="9"/>
        <v>0</v>
      </c>
      <c r="Q70" s="217">
        <f t="shared" si="9"/>
        <v>0</v>
      </c>
      <c r="R70" s="217">
        <f t="shared" si="9"/>
        <v>0</v>
      </c>
      <c r="S70" s="217">
        <f t="shared" si="9"/>
        <v>0</v>
      </c>
      <c r="T70" s="217">
        <f t="shared" si="9"/>
        <v>0</v>
      </c>
      <c r="U70" s="217">
        <f t="shared" si="9"/>
        <v>0</v>
      </c>
      <c r="V70" s="217">
        <f t="shared" si="9"/>
        <v>0</v>
      </c>
      <c r="W70" s="217">
        <f t="shared" si="9"/>
        <v>0</v>
      </c>
      <c r="X70" s="217">
        <f t="shared" si="9"/>
        <v>0</v>
      </c>
      <c r="Y70" s="217">
        <f t="shared" si="9"/>
        <v>0</v>
      </c>
      <c r="Z70" s="217">
        <f t="shared" si="9"/>
        <v>0</v>
      </c>
      <c r="AA70" s="217">
        <f t="shared" si="9"/>
        <v>0</v>
      </c>
      <c r="AB70" s="217">
        <f t="shared" si="9"/>
        <v>0</v>
      </c>
      <c r="AC70" s="217">
        <f t="shared" si="9"/>
        <v>0</v>
      </c>
      <c r="AD70" s="217">
        <f t="shared" si="9"/>
        <v>0</v>
      </c>
      <c r="AE70" s="217">
        <f t="shared" si="9"/>
        <v>0</v>
      </c>
      <c r="AF70" s="217">
        <f t="shared" si="9"/>
        <v>0</v>
      </c>
      <c r="AG70" s="217">
        <f t="shared" si="9"/>
        <v>0</v>
      </c>
      <c r="AH70" s="217">
        <f t="shared" si="9"/>
        <v>0</v>
      </c>
      <c r="AI70" s="217">
        <f t="shared" si="9"/>
        <v>0</v>
      </c>
      <c r="AJ70" s="217">
        <f t="shared" si="9"/>
        <v>0</v>
      </c>
      <c r="AK70" s="217">
        <f t="shared" si="9"/>
        <v>0</v>
      </c>
      <c r="AL70" s="217">
        <f t="shared" si="9"/>
        <v>0</v>
      </c>
      <c r="AM70" s="217">
        <f t="shared" si="9"/>
        <v>0</v>
      </c>
      <c r="AN70" s="217">
        <f t="shared" si="9"/>
        <v>0</v>
      </c>
      <c r="AO70" s="217">
        <f t="shared" si="9"/>
        <v>0</v>
      </c>
      <c r="AP70" s="217">
        <f t="shared" si="9"/>
        <v>0</v>
      </c>
      <c r="AQ70" s="217">
        <f t="shared" si="9"/>
        <v>0</v>
      </c>
      <c r="AR70" s="217">
        <f t="shared" si="9"/>
        <v>0</v>
      </c>
      <c r="AS70" s="217">
        <f t="shared" si="9"/>
        <v>0</v>
      </c>
      <c r="AT70" s="217">
        <f t="shared" si="9"/>
        <v>0</v>
      </c>
      <c r="AU70" s="217">
        <f t="shared" si="9"/>
        <v>0</v>
      </c>
      <c r="AV70" s="217">
        <f t="shared" si="9"/>
        <v>0</v>
      </c>
      <c r="AW70" s="217">
        <f t="shared" si="9"/>
        <v>0</v>
      </c>
      <c r="AX70" s="217">
        <f t="shared" si="9"/>
        <v>0</v>
      </c>
      <c r="AY70" s="217">
        <f t="shared" si="9"/>
        <v>0</v>
      </c>
      <c r="AZ70" s="217">
        <f t="shared" si="9"/>
        <v>0</v>
      </c>
    </row>
    <row r="71" spans="1:52" x14ac:dyDescent="0.25">
      <c r="A71" s="219" t="s">
        <v>293</v>
      </c>
      <c r="B71" s="217"/>
      <c r="C71" s="217">
        <f>-(($B$25+$B$26)*$B$28+($B$25+$B$26)*$B$28+SUM($B$73:C73))/2*$B35</f>
        <v>-11552.666399999998</v>
      </c>
      <c r="D71" s="217">
        <f>-(($B$25+$B$26)*$B$28+($B$25+$B$26)*$B$28+SUM($B$73:D73))/2*$B35</f>
        <v>-11494.612799999999</v>
      </c>
      <c r="E71" s="217">
        <f>-(($B$25+$B$26)*$B$28+($B$25+$B$26)*$B$28+SUM($B$73:E73))/2*$B35</f>
        <v>-11436.5592</v>
      </c>
      <c r="F71" s="217">
        <f>-(($B$25+$B$26)*$B$28+($B$25+$B$26)*$B$28+SUM($B$73:F73))/2*$B35</f>
        <v>-11378.505599999999</v>
      </c>
      <c r="G71" s="217">
        <f>-(($B$25+$B$26)*$B$28+($B$25+$B$26)*$B$28+SUM($B$73:G73))/2*$B35</f>
        <v>-11320.451999999999</v>
      </c>
      <c r="H71" s="217">
        <f>-(($B$25+$B$26)*$B$28+($B$25+$B$26)*$B$28+SUM($B$73:H73))/2*$B35</f>
        <v>-11262.3984</v>
      </c>
      <c r="I71" s="217">
        <f>-(($B$25+$B$26)*$B$28+($B$25+$B$26)*$B$28+SUM($B$73:I73))/2*$B35</f>
        <v>-11204.344800000001</v>
      </c>
      <c r="J71" s="217">
        <f>-(($B$25+$B$26)*$B$28+($B$25+$B$26)*$B$28+SUM($B$73:J73))/2*$B35</f>
        <v>-11146.2912</v>
      </c>
      <c r="K71" s="217">
        <f>-(($B$25+$B$26)*$B$28+($B$25+$B$26)*$B$28+SUM($B$73:K73))/2*$B35</f>
        <v>-11088.237599999999</v>
      </c>
      <c r="L71" s="217">
        <f>-(($B$25+$B$26)*$B$28+($B$25+$B$26)*$B$28+SUM($B$73:L73))/2*$B35</f>
        <v>-11030.183999999999</v>
      </c>
      <c r="M71" s="217">
        <f>-(($B$25+$B$26)*$B$28+($B$25+$B$26)*$B$28+SUM($B$73:M73))/2*$B35</f>
        <v>-10972.1304</v>
      </c>
      <c r="N71" s="217">
        <f>-(($B$25+$B$26)*$B$28+($B$25+$B$26)*$B$28+SUM($B$73:N73))/2*$B35</f>
        <v>-10914.076800000001</v>
      </c>
      <c r="O71" s="217">
        <f>-(($B$25+$B$26)*$B$28+($B$25+$B$26)*$B$28+SUM($B$73:O73))/2*$B35</f>
        <v>-10856.0232</v>
      </c>
      <c r="P71" s="217">
        <f>-(($B$25+$B$26)*$B$28+($B$25+$B$26)*$B$28+SUM($B$73:P73))/2*$B35</f>
        <v>-10797.969599999999</v>
      </c>
      <c r="Q71" s="217">
        <f>-(($B$25+$B$26)*$B$28+($B$25+$B$26)*$B$28+SUM($B$73:Q73))/2*$B35</f>
        <v>-10739.915999999999</v>
      </c>
      <c r="R71" s="217">
        <f>-(($B$25+$B$26)*$B$28+($B$25+$B$26)*$B$28+SUM($B$73:R73))/2*$B35</f>
        <v>-10681.8624</v>
      </c>
      <c r="S71" s="217">
        <f>-(($B$25+$B$26)*$B$28+($B$25+$B$26)*$B$28+SUM($B$73:S73))/2*$B35</f>
        <v>-10623.808800000001</v>
      </c>
      <c r="T71" s="217">
        <f>-(($B$25+$B$26)*$B$28+($B$25+$B$26)*$B$28+SUM($B$73:T73))/2*$B35</f>
        <v>-10565.7552</v>
      </c>
      <c r="U71" s="217">
        <f>-(($B$25+$B$26)*$B$28+($B$25+$B$26)*$B$28+SUM($B$73:U73))/2*$B35</f>
        <v>-10507.701599999999</v>
      </c>
      <c r="V71" s="217">
        <f>-(($B$25+$B$26)*$B$28+($B$25+$B$26)*$B$28+SUM($B$73:V73))/2*$B35</f>
        <v>-10449.647999999999</v>
      </c>
      <c r="W71" s="217">
        <f>-(($B$25+$B$26)*$B$28+($B$25+$B$26)*$B$28+SUM($B$73:W73))/2*$B35</f>
        <v>-10391.594399999998</v>
      </c>
      <c r="X71" s="217">
        <f>-(($B$25+$B$26)*$B$28+($B$25+$B$26)*$B$28+SUM($B$73:X73))/2*$B35</f>
        <v>-10333.540799999999</v>
      </c>
      <c r="Y71" s="217">
        <f>-(($B$25+$B$26)*$B$28+($B$25+$B$26)*$B$28+SUM($B$73:Y73))/2*$B35</f>
        <v>-10275.4872</v>
      </c>
      <c r="Z71" s="217">
        <f>-(($B$25+$B$26)*$B$28+($B$25+$B$26)*$B$28+SUM($B$73:Z73))/2*$B35</f>
        <v>-10217.433599999998</v>
      </c>
      <c r="AA71" s="217">
        <f>-(($B$25+$B$26)*$B$28+($B$25+$B$26)*$B$28+SUM($B$73:AA73))/2*$B35</f>
        <v>-10159.379999999999</v>
      </c>
      <c r="AB71" s="217">
        <f>-(($B$25+$B$26)*$B$28+($B$25+$B$26)*$B$28+SUM($B$73:AB73))/2*$B35</f>
        <v>-10159.379999999999</v>
      </c>
      <c r="AC71" s="217">
        <f>-(($B$25+$B$26)*$B$28+($B$25+$B$26)*$B$28+SUM($B$73:AC73))/2*$B35</f>
        <v>-10159.379999999999</v>
      </c>
      <c r="AD71" s="217">
        <f>-(($B$25+$B$26)*$B$28+($B$25+$B$26)*$B$28+SUM($B$73:AD73))/2*$B35</f>
        <v>-10159.379999999999</v>
      </c>
      <c r="AE71" s="217">
        <f>-(($B$25+$B$26)*$B$28+($B$25+$B$26)*$B$28+SUM($B$73:AE73))/2*$B35</f>
        <v>-10159.379999999999</v>
      </c>
      <c r="AF71" s="217">
        <f>-(($B$25+$B$26)*$B$28+($B$25+$B$26)*$B$28+SUM($B$73:AF73))/2*$B35</f>
        <v>-10159.379999999999</v>
      </c>
      <c r="AG71" s="217">
        <f>-(($B$25+$B$26)*$B$28+($B$25+$B$26)*$B$28+SUM($B$73:AG73))/2*$B35</f>
        <v>-10159.379999999999</v>
      </c>
      <c r="AH71" s="217">
        <f>-(($B$25+$B$26)*$B$28+($B$25+$B$26)*$B$28+SUM($B$73:AH73))/2*$B35</f>
        <v>-10159.379999999999</v>
      </c>
      <c r="AI71" s="217">
        <f>-(($B$25+$B$26)*$B$28+($B$25+$B$26)*$B$28+SUM($B$73:AI73))/2*$B35</f>
        <v>-10159.379999999999</v>
      </c>
      <c r="AJ71" s="217">
        <f>-(($B$25+$B$26)*$B$28+($B$25+$B$26)*$B$28+SUM($B$73:AJ73))/2*$B35</f>
        <v>-10159.379999999999</v>
      </c>
      <c r="AK71" s="217">
        <f>-(($B$25+$B$26)*$B$28+($B$25+$B$26)*$B$28+SUM($B$73:AK73))/2*$B35</f>
        <v>-10159.379999999999</v>
      </c>
      <c r="AL71" s="217">
        <f>-(($B$25+$B$26)*$B$28+($B$25+$B$26)*$B$28+SUM($B$73:AL73))/2*$B35</f>
        <v>-10159.379999999999</v>
      </c>
      <c r="AM71" s="217">
        <f>-(($B$25+$B$26)*$B$28+($B$25+$B$26)*$B$28+SUM($B$73:AM73))/2*$B35</f>
        <v>-10159.379999999999</v>
      </c>
      <c r="AN71" s="217">
        <f>-(($B$25+$B$26)*$B$28+($B$25+$B$26)*$B$28+SUM($B$73:AN73))/2*$B35</f>
        <v>-10159.379999999999</v>
      </c>
      <c r="AO71" s="217">
        <f>-(($B$25+$B$26)*$B$28+($B$25+$B$26)*$B$28+SUM($B$73:AO73))/2*$B35</f>
        <v>-10159.379999999999</v>
      </c>
      <c r="AP71" s="217">
        <f>-(($B$25+$B$26)*$B$28+($B$25+$B$26)*$B$28+SUM($B$73:AP73))/2*$B35</f>
        <v>-10159.379999999999</v>
      </c>
      <c r="AQ71" s="217">
        <f>-(($B$25+$B$26)*$B$28+($B$25+$B$26)*$B$28+SUM($B$73:AQ73))/2*$B35</f>
        <v>-10159.379999999999</v>
      </c>
      <c r="AR71" s="217">
        <f>-(($B$25+$B$26)*$B$28+($B$25+$B$26)*$B$28+SUM($B$73:AR73))/2*$B35</f>
        <v>-10159.379999999999</v>
      </c>
      <c r="AS71" s="217">
        <f>-(($B$25+$B$26)*$B$28+($B$25+$B$26)*$B$28+SUM($B$73:AS73))/2*$B35</f>
        <v>-10159.379999999999</v>
      </c>
      <c r="AT71" s="217">
        <f>-(($B$25+$B$26)*$B$28+($B$25+$B$26)*$B$28+SUM($B$73:AT73))/2*$B35</f>
        <v>-10159.379999999999</v>
      </c>
      <c r="AU71" s="217">
        <f>-(($B$25+$B$26)*$B$28+($B$25+$B$26)*$B$28+SUM($B$73:AU73))/2*$B35</f>
        <v>-10159.379999999999</v>
      </c>
      <c r="AV71" s="217">
        <f>-(($B$25+$B$26)*$B$28+($B$25+$B$26)*$B$28+SUM($B$73:AV73))/2*$B35</f>
        <v>-10159.379999999999</v>
      </c>
      <c r="AW71" s="217">
        <f>-(($B$25+$B$26)*$B$28+($B$25+$B$26)*$B$28+SUM($B$73:AW73))/2*$B35</f>
        <v>-10159.379999999999</v>
      </c>
      <c r="AX71" s="217">
        <f>-(($B$25+$B$26)*$B$28+($B$25+$B$26)*$B$28+SUM($B$73:AX73))/2*$B35</f>
        <v>-10159.379999999999</v>
      </c>
      <c r="AY71" s="217">
        <f>-(($B$25+$B$26)*$B$28+($B$25+$B$26)*$B$28+SUM($B$73:AY73))/2*$B35</f>
        <v>-10159.379999999999</v>
      </c>
      <c r="AZ71" s="217">
        <f>-(($B$25+$B$26)*$B$28+($B$25+$B$26)*$B$28+SUM($B$73:AZ73))/2*$B35</f>
        <v>-10159.379999999999</v>
      </c>
    </row>
    <row r="72" spans="1:52" s="159" customFormat="1" ht="14.25" x14ac:dyDescent="0.25">
      <c r="A72" s="220" t="s">
        <v>618</v>
      </c>
      <c r="B72" s="215">
        <f t="shared" ref="B72:AZ72" si="10">B64+B65</f>
        <v>0</v>
      </c>
      <c r="C72" s="215">
        <f t="shared" si="10"/>
        <v>-11552.666399999998</v>
      </c>
      <c r="D72" s="215">
        <f t="shared" si="10"/>
        <v>-11494.612799999999</v>
      </c>
      <c r="E72" s="215">
        <f t="shared" si="10"/>
        <v>-11436.5592</v>
      </c>
      <c r="F72" s="215">
        <f t="shared" si="10"/>
        <v>-11378.505599999999</v>
      </c>
      <c r="G72" s="215">
        <f t="shared" si="10"/>
        <v>-11320.451999999999</v>
      </c>
      <c r="H72" s="215">
        <f t="shared" si="10"/>
        <v>-11262.3984</v>
      </c>
      <c r="I72" s="215">
        <f t="shared" si="10"/>
        <v>-11204.344800000001</v>
      </c>
      <c r="J72" s="215">
        <f t="shared" si="10"/>
        <v>-11146.2912</v>
      </c>
      <c r="K72" s="215">
        <f t="shared" si="10"/>
        <v>-11088.237599999999</v>
      </c>
      <c r="L72" s="215">
        <f t="shared" si="10"/>
        <v>-11030.183999999999</v>
      </c>
      <c r="M72" s="216">
        <f t="shared" si="10"/>
        <v>-10972.1304</v>
      </c>
      <c r="N72" s="215">
        <f t="shared" si="10"/>
        <v>-10914.076800000001</v>
      </c>
      <c r="O72" s="215">
        <f t="shared" si="10"/>
        <v>-10856.0232</v>
      </c>
      <c r="P72" s="215">
        <f t="shared" si="10"/>
        <v>-10797.969599999999</v>
      </c>
      <c r="Q72" s="215">
        <f t="shared" si="10"/>
        <v>-10739.915999999999</v>
      </c>
      <c r="R72" s="215">
        <f t="shared" si="10"/>
        <v>-10681.8624</v>
      </c>
      <c r="S72" s="215">
        <f t="shared" si="10"/>
        <v>-10623.808800000001</v>
      </c>
      <c r="T72" s="215">
        <f t="shared" si="10"/>
        <v>-10565.7552</v>
      </c>
      <c r="U72" s="215">
        <f t="shared" si="10"/>
        <v>-10507.701599999999</v>
      </c>
      <c r="V72" s="215">
        <f t="shared" si="10"/>
        <v>-10449.647999999999</v>
      </c>
      <c r="W72" s="215">
        <f t="shared" si="10"/>
        <v>-10391.594399999998</v>
      </c>
      <c r="X72" s="215">
        <f t="shared" si="10"/>
        <v>-10333.540799999999</v>
      </c>
      <c r="Y72" s="215">
        <f t="shared" si="10"/>
        <v>-10275.4872</v>
      </c>
      <c r="Z72" s="215">
        <f t="shared" si="10"/>
        <v>-10217.433599999998</v>
      </c>
      <c r="AA72" s="215">
        <f t="shared" si="10"/>
        <v>-10159.379999999999</v>
      </c>
      <c r="AB72" s="215">
        <f t="shared" si="10"/>
        <v>-10159.379999999999</v>
      </c>
      <c r="AC72" s="215">
        <f t="shared" si="10"/>
        <v>-10159.379999999999</v>
      </c>
      <c r="AD72" s="215">
        <f t="shared" si="10"/>
        <v>-10159.379999999999</v>
      </c>
      <c r="AE72" s="215">
        <f t="shared" si="10"/>
        <v>-10159.379999999999</v>
      </c>
      <c r="AF72" s="215">
        <f t="shared" si="10"/>
        <v>-10159.379999999999</v>
      </c>
      <c r="AG72" s="215">
        <f t="shared" si="10"/>
        <v>-10159.379999999999</v>
      </c>
      <c r="AH72" s="215">
        <f t="shared" si="10"/>
        <v>-10159.379999999999</v>
      </c>
      <c r="AI72" s="215">
        <f t="shared" si="10"/>
        <v>-10159.379999999999</v>
      </c>
      <c r="AJ72" s="215">
        <f t="shared" si="10"/>
        <v>-10159.379999999999</v>
      </c>
      <c r="AK72" s="215">
        <f t="shared" si="10"/>
        <v>-10159.379999999999</v>
      </c>
      <c r="AL72" s="215">
        <f t="shared" si="10"/>
        <v>-10159.379999999999</v>
      </c>
      <c r="AM72" s="215">
        <f t="shared" si="10"/>
        <v>-10159.379999999999</v>
      </c>
      <c r="AN72" s="215">
        <f t="shared" si="10"/>
        <v>-10159.379999999999</v>
      </c>
      <c r="AO72" s="215">
        <f t="shared" si="10"/>
        <v>-10159.379999999999</v>
      </c>
      <c r="AP72" s="215">
        <f t="shared" si="10"/>
        <v>-10159.379999999999</v>
      </c>
      <c r="AQ72" s="215">
        <f t="shared" si="10"/>
        <v>-10159.379999999999</v>
      </c>
      <c r="AR72" s="215">
        <f t="shared" si="10"/>
        <v>-10159.379999999999</v>
      </c>
      <c r="AS72" s="215">
        <f t="shared" si="10"/>
        <v>-10159.379999999999</v>
      </c>
      <c r="AT72" s="215">
        <f t="shared" si="10"/>
        <v>-10159.379999999999</v>
      </c>
      <c r="AU72" s="215">
        <f t="shared" si="10"/>
        <v>-10159.379999999999</v>
      </c>
      <c r="AV72" s="215">
        <f t="shared" si="10"/>
        <v>-10159.379999999999</v>
      </c>
      <c r="AW72" s="215">
        <f t="shared" si="10"/>
        <v>-10159.379999999999</v>
      </c>
      <c r="AX72" s="215">
        <f t="shared" si="10"/>
        <v>-10159.379999999999</v>
      </c>
      <c r="AY72" s="215">
        <f t="shared" si="10"/>
        <v>-10159.379999999999</v>
      </c>
      <c r="AZ72" s="215">
        <f t="shared" si="10"/>
        <v>-10159.379999999999</v>
      </c>
    </row>
    <row r="73" spans="1:52" x14ac:dyDescent="0.25">
      <c r="A73" s="219" t="s">
        <v>294</v>
      </c>
      <c r="B73" s="217">
        <v>0</v>
      </c>
      <c r="C73" s="217">
        <f>IF($B$25-ABS(SUM($B$73:B73))&gt;0,-$B$25/$B$27,0)</f>
        <v>-5277.6</v>
      </c>
      <c r="D73" s="217">
        <f>IF($B$25-ABS(SUM($B$73:C73))&gt;0,-$B$25/$B$27,0)</f>
        <v>-5277.6</v>
      </c>
      <c r="E73" s="217">
        <f>IF($B$25-ABS(SUM($B$73:D73))&gt;0,-$B$25/$B$27,0)</f>
        <v>-5277.6</v>
      </c>
      <c r="F73" s="217">
        <f>IF($B$25-ABS(SUM($B$73:E73))&gt;0,-$B$25/$B$27,0)</f>
        <v>-5277.6</v>
      </c>
      <c r="G73" s="217">
        <f>IF($B$25-ABS(SUM($B$73:F73))&gt;0,-$B$25/$B$27,0)</f>
        <v>-5277.6</v>
      </c>
      <c r="H73" s="217">
        <f>IF($B$25-ABS(SUM($B$73:G73))&gt;0,-$B$25/$B$27,0)</f>
        <v>-5277.6</v>
      </c>
      <c r="I73" s="217">
        <f>IF($B$25-ABS(SUM($B$73:H73))&gt;0,-$B$25/$B$27,0)</f>
        <v>-5277.6</v>
      </c>
      <c r="J73" s="217">
        <f>IF($B$25-ABS(SUM($B$73:I73))&gt;0,-$B$25/$B$27,0)</f>
        <v>-5277.6</v>
      </c>
      <c r="K73" s="217">
        <f>IF($B$25-ABS(SUM($B$73:J73))&gt;0,-$B$25/$B$27,0)</f>
        <v>-5277.6</v>
      </c>
      <c r="L73" s="217">
        <f>IF($B$25-ABS(SUM($B$73:K73))&gt;0,-$B$25/$B$27,0)</f>
        <v>-5277.6</v>
      </c>
      <c r="M73" s="217">
        <f>IF($B$25-ABS(SUM($B$73:L73))&gt;0,-$B$25/$B$27,0)</f>
        <v>-5277.6</v>
      </c>
      <c r="N73" s="217">
        <f>IF($B$25-ABS(SUM($B$73:M73))&gt;0,-$B$25/$B$27,0)</f>
        <v>-5277.6</v>
      </c>
      <c r="O73" s="217">
        <f>IF($B$25-ABS(SUM($B$73:N73))&gt;0,-$B$25/$B$27,0)</f>
        <v>-5277.6</v>
      </c>
      <c r="P73" s="217">
        <f>IF($B$25-ABS(SUM($B$73:O73))&gt;0,-$B$25/$B$27,0)</f>
        <v>-5277.6</v>
      </c>
      <c r="Q73" s="217">
        <f>IF($B$25-ABS(SUM($B$73:P73))&gt;0,-$B$25/$B$27,0)</f>
        <v>-5277.6</v>
      </c>
      <c r="R73" s="217">
        <f>IF($B$25-ABS(SUM($B$73:Q73))&gt;0,-$B$25/$B$27,0)</f>
        <v>-5277.6</v>
      </c>
      <c r="S73" s="217">
        <f>IF($B$25-ABS(SUM($B$73:R73))&gt;0,-$B$25/$B$27,0)</f>
        <v>-5277.6</v>
      </c>
      <c r="T73" s="217">
        <f>IF($B$25-ABS(SUM($B$73:S73))&gt;0,-$B$25/$B$27,0)</f>
        <v>-5277.6</v>
      </c>
      <c r="U73" s="217">
        <f>IF($B$25-ABS(SUM($B$73:T73))&gt;0,-$B$25/$B$27,0)</f>
        <v>-5277.6</v>
      </c>
      <c r="V73" s="217">
        <f>IF($B$25-ABS(SUM($B$73:U73))&gt;0,-$B$25/$B$27,0)</f>
        <v>-5277.6</v>
      </c>
      <c r="W73" s="217">
        <f>IF($B$25-ABS(SUM($B$73:V73))&gt;0,-$B$25/$B$27,0)</f>
        <v>-5277.6</v>
      </c>
      <c r="X73" s="217">
        <f>IF($B$25-ABS(SUM($B$73:W73))&gt;0,-$B$25/$B$27,0)</f>
        <v>-5277.6</v>
      </c>
      <c r="Y73" s="217">
        <f>IF($B$25-ABS(SUM($B$73:X73))&gt;0,-$B$25/$B$27,0)</f>
        <v>-5277.6</v>
      </c>
      <c r="Z73" s="217">
        <f>IF($B$25-ABS(SUM($B$73:Y73))&gt;0,-$B$25/$B$27,0)</f>
        <v>-5277.6</v>
      </c>
      <c r="AA73" s="217">
        <f>IF($B$25-ABS(SUM($B$73:Z73))&gt;0,-$B$25/$B$27,0)</f>
        <v>-5277.6</v>
      </c>
      <c r="AB73" s="217">
        <f>IF($B$25-ABS(SUM($B$73:AA73))&gt;0,-$B$25/$B$27,0)</f>
        <v>0</v>
      </c>
      <c r="AC73" s="217">
        <f>IF($B$25-ABS(SUM($B$73:AB73))&gt;0,-$B$25/$B$27,0)</f>
        <v>0</v>
      </c>
      <c r="AD73" s="217">
        <f>IF($B$25-ABS(SUM($B$73:AC73))&gt;0,-$B$25/$B$27,0)</f>
        <v>0</v>
      </c>
      <c r="AE73" s="217">
        <f>IF($B$25-ABS(SUM($B$73:AD73))&gt;0,-$B$25/$B$27,0)</f>
        <v>0</v>
      </c>
      <c r="AF73" s="217">
        <f>IF($B$25-ABS(SUM($B$73:AE73))&gt;0,-$B$25/$B$27,0)</f>
        <v>0</v>
      </c>
      <c r="AG73" s="217">
        <f>IF($B$25-ABS(SUM($B$73:AF73))&gt;0,-$B$25/$B$27,0)</f>
        <v>0</v>
      </c>
      <c r="AH73" s="217">
        <f>IF($B$25-ABS(SUM($B$73:AG73))&gt;0,-$B$25/$B$27,0)</f>
        <v>0</v>
      </c>
      <c r="AI73" s="217">
        <f>IF($B$25-ABS(SUM($B$73:AH73))&gt;0,-$B$25/$B$27,0)</f>
        <v>0</v>
      </c>
      <c r="AJ73" s="217">
        <f>IF($B$25-ABS(SUM($B$73:AI73))&gt;0,-$B$25/$B$27,0)</f>
        <v>0</v>
      </c>
      <c r="AK73" s="217">
        <f>IF($B$25-ABS(SUM($B$73:AJ73))&gt;0,-$B$25/$B$27,0)</f>
        <v>0</v>
      </c>
      <c r="AL73" s="217">
        <f>IF($B$25-ABS(SUM($B$73:AK73))&gt;0,-$B$25/$B$27,0)</f>
        <v>0</v>
      </c>
      <c r="AM73" s="217">
        <f>IF($B$25-ABS(SUM($B$73:AL73))&gt;0,-$B$25/$B$27,0)</f>
        <v>0</v>
      </c>
      <c r="AN73" s="217">
        <f>IF($B$25-ABS(SUM($B$73:AM73))&gt;0,-$B$25/$B$27,0)</f>
        <v>0</v>
      </c>
      <c r="AO73" s="217">
        <f>IF($B$25-ABS(SUM($B$73:AN73))&gt;0,-$B$25/$B$27,0)</f>
        <v>0</v>
      </c>
      <c r="AP73" s="217">
        <f>IF($B$25-ABS(SUM($B$73:AO73))&gt;0,-$B$25/$B$27,0)</f>
        <v>0</v>
      </c>
      <c r="AQ73" s="217">
        <f>IF($B$25-ABS(SUM($B$73:AP73))&gt;0,-$B$25/$B$27,0)</f>
        <v>0</v>
      </c>
      <c r="AR73" s="217">
        <f>IF($B$25-ABS(SUM($B$73:AQ73))&gt;0,-$B$25/$B$27,0)</f>
        <v>0</v>
      </c>
      <c r="AS73" s="217">
        <f>IF($B$25-ABS(SUM($B$73:AR73))&gt;0,-$B$25/$B$27,0)</f>
        <v>0</v>
      </c>
      <c r="AT73" s="217">
        <f>IF($B$25-ABS(SUM($B$73:AS73))&gt;0,-$B$25/$B$27,0)</f>
        <v>0</v>
      </c>
      <c r="AU73" s="217">
        <f>IF($B$25-ABS(SUM($B$73:AT73))&gt;0,-$B$25/$B$27,0)</f>
        <v>0</v>
      </c>
      <c r="AV73" s="217">
        <f>IF($B$25-ABS(SUM($B$73:AU73))&gt;0,-$B$25/$B$27,0)</f>
        <v>0</v>
      </c>
      <c r="AW73" s="217">
        <f>IF($B$25-ABS(SUM($B$73:AV73))&gt;0,-$B$25/$B$27,0)</f>
        <v>0</v>
      </c>
      <c r="AX73" s="217">
        <f>IF($B$25-ABS(SUM($B$73:AW73))&gt;0,-$B$25/$B$27,0)</f>
        <v>0</v>
      </c>
      <c r="AY73" s="217">
        <f>IF($B$25-ABS(SUM($B$73:AX73))&gt;0,-$B$25/$B$27,0)</f>
        <v>0</v>
      </c>
      <c r="AZ73" s="217">
        <f>IF($B$25-ABS(SUM($B$73:AY73))&gt;0,-$B$25/$B$27,0)</f>
        <v>0</v>
      </c>
    </row>
    <row r="74" spans="1:52" s="159" customFormat="1" ht="14.25" x14ac:dyDescent="0.25">
      <c r="A74" s="220" t="s">
        <v>619</v>
      </c>
      <c r="B74" s="215">
        <f t="shared" ref="B74:AZ74" si="11">B72+B73</f>
        <v>0</v>
      </c>
      <c r="C74" s="215">
        <f t="shared" si="11"/>
        <v>-16830.2664</v>
      </c>
      <c r="D74" s="215">
        <f t="shared" si="11"/>
        <v>-16772.212800000001</v>
      </c>
      <c r="E74" s="215">
        <f t="shared" si="11"/>
        <v>-16714.159200000002</v>
      </c>
      <c r="F74" s="215">
        <f t="shared" si="11"/>
        <v>-16656.105599999999</v>
      </c>
      <c r="G74" s="215">
        <f t="shared" si="11"/>
        <v>-16598.052</v>
      </c>
      <c r="H74" s="215">
        <f t="shared" si="11"/>
        <v>-16539.9984</v>
      </c>
      <c r="I74" s="215">
        <f t="shared" si="11"/>
        <v>-16481.944800000001</v>
      </c>
      <c r="J74" s="215">
        <f t="shared" si="11"/>
        <v>-16423.891199999998</v>
      </c>
      <c r="K74" s="215">
        <f t="shared" si="11"/>
        <v>-16365.837599999999</v>
      </c>
      <c r="L74" s="215">
        <f t="shared" si="11"/>
        <v>-16307.784</v>
      </c>
      <c r="M74" s="216">
        <f t="shared" si="11"/>
        <v>-16249.7304</v>
      </c>
      <c r="N74" s="215">
        <f t="shared" si="11"/>
        <v>-16191.676800000001</v>
      </c>
      <c r="O74" s="215">
        <f t="shared" si="11"/>
        <v>-16133.6232</v>
      </c>
      <c r="P74" s="215">
        <f t="shared" si="11"/>
        <v>-16075.569599999999</v>
      </c>
      <c r="Q74" s="215">
        <f t="shared" si="11"/>
        <v>-16017.516</v>
      </c>
      <c r="R74" s="215">
        <f t="shared" si="11"/>
        <v>-15959.4624</v>
      </c>
      <c r="S74" s="215">
        <f t="shared" si="11"/>
        <v>-15901.408800000001</v>
      </c>
      <c r="T74" s="215">
        <f t="shared" si="11"/>
        <v>-15843.3552</v>
      </c>
      <c r="U74" s="215">
        <f t="shared" si="11"/>
        <v>-15785.301599999999</v>
      </c>
      <c r="V74" s="215">
        <f t="shared" si="11"/>
        <v>-15727.248</v>
      </c>
      <c r="W74" s="215">
        <f t="shared" si="11"/>
        <v>-15669.194399999998</v>
      </c>
      <c r="X74" s="215">
        <f t="shared" si="11"/>
        <v>-15611.140799999999</v>
      </c>
      <c r="Y74" s="215">
        <f t="shared" si="11"/>
        <v>-15553.0872</v>
      </c>
      <c r="Z74" s="215">
        <f t="shared" si="11"/>
        <v>-15495.033599999999</v>
      </c>
      <c r="AA74" s="215">
        <f t="shared" si="11"/>
        <v>-15436.98</v>
      </c>
      <c r="AB74" s="215">
        <f t="shared" si="11"/>
        <v>-10159.379999999999</v>
      </c>
      <c r="AC74" s="215">
        <f t="shared" si="11"/>
        <v>-10159.379999999999</v>
      </c>
      <c r="AD74" s="215">
        <f t="shared" si="11"/>
        <v>-10159.379999999999</v>
      </c>
      <c r="AE74" s="215">
        <f t="shared" si="11"/>
        <v>-10159.379999999999</v>
      </c>
      <c r="AF74" s="215">
        <f t="shared" si="11"/>
        <v>-10159.379999999999</v>
      </c>
      <c r="AG74" s="215">
        <f t="shared" si="11"/>
        <v>-10159.379999999999</v>
      </c>
      <c r="AH74" s="215">
        <f t="shared" si="11"/>
        <v>-10159.379999999999</v>
      </c>
      <c r="AI74" s="215">
        <f t="shared" si="11"/>
        <v>-10159.379999999999</v>
      </c>
      <c r="AJ74" s="215">
        <f t="shared" si="11"/>
        <v>-10159.379999999999</v>
      </c>
      <c r="AK74" s="215">
        <f t="shared" si="11"/>
        <v>-10159.379999999999</v>
      </c>
      <c r="AL74" s="215">
        <f t="shared" si="11"/>
        <v>-10159.379999999999</v>
      </c>
      <c r="AM74" s="215">
        <f t="shared" si="11"/>
        <v>-10159.379999999999</v>
      </c>
      <c r="AN74" s="215">
        <f t="shared" si="11"/>
        <v>-10159.379999999999</v>
      </c>
      <c r="AO74" s="215">
        <f t="shared" si="11"/>
        <v>-10159.379999999999</v>
      </c>
      <c r="AP74" s="215">
        <f t="shared" si="11"/>
        <v>-10159.379999999999</v>
      </c>
      <c r="AQ74" s="215">
        <f t="shared" si="11"/>
        <v>-10159.379999999999</v>
      </c>
      <c r="AR74" s="215">
        <f t="shared" si="11"/>
        <v>-10159.379999999999</v>
      </c>
      <c r="AS74" s="215">
        <f t="shared" si="11"/>
        <v>-10159.379999999999</v>
      </c>
      <c r="AT74" s="215">
        <f t="shared" si="11"/>
        <v>-10159.379999999999</v>
      </c>
      <c r="AU74" s="215">
        <f t="shared" si="11"/>
        <v>-10159.379999999999</v>
      </c>
      <c r="AV74" s="215">
        <f t="shared" si="11"/>
        <v>-10159.379999999999</v>
      </c>
      <c r="AW74" s="215">
        <f t="shared" si="11"/>
        <v>-10159.379999999999</v>
      </c>
      <c r="AX74" s="215">
        <f t="shared" si="11"/>
        <v>-10159.379999999999</v>
      </c>
      <c r="AY74" s="215">
        <f t="shared" si="11"/>
        <v>-10159.379999999999</v>
      </c>
      <c r="AZ74" s="215">
        <f t="shared" si="11"/>
        <v>-10159.379999999999</v>
      </c>
    </row>
    <row r="75" spans="1:52" x14ac:dyDescent="0.25">
      <c r="A75" s="219" t="s">
        <v>295</v>
      </c>
      <c r="B75" s="217">
        <f t="shared" ref="B75:AZ75" si="12">-B61</f>
        <v>0</v>
      </c>
      <c r="C75" s="217">
        <f t="shared" si="12"/>
        <v>0</v>
      </c>
      <c r="D75" s="217">
        <f t="shared" si="12"/>
        <v>0</v>
      </c>
      <c r="E75" s="217">
        <f t="shared" si="12"/>
        <v>0</v>
      </c>
      <c r="F75" s="217">
        <f t="shared" si="12"/>
        <v>0</v>
      </c>
      <c r="G75" s="217">
        <f t="shared" si="12"/>
        <v>0</v>
      </c>
      <c r="H75" s="217">
        <f t="shared" si="12"/>
        <v>0</v>
      </c>
      <c r="I75" s="217">
        <f t="shared" si="12"/>
        <v>0</v>
      </c>
      <c r="J75" s="217">
        <f t="shared" si="12"/>
        <v>0</v>
      </c>
      <c r="K75" s="217">
        <f t="shared" si="12"/>
        <v>0</v>
      </c>
      <c r="L75" s="217">
        <f t="shared" si="12"/>
        <v>0</v>
      </c>
      <c r="M75" s="218">
        <f t="shared" si="12"/>
        <v>0</v>
      </c>
      <c r="N75" s="217">
        <f t="shared" si="12"/>
        <v>0</v>
      </c>
      <c r="O75" s="217">
        <f t="shared" si="12"/>
        <v>0</v>
      </c>
      <c r="P75" s="217">
        <f t="shared" si="12"/>
        <v>0</v>
      </c>
      <c r="Q75" s="217">
        <f t="shared" si="12"/>
        <v>0</v>
      </c>
      <c r="R75" s="217">
        <f t="shared" si="12"/>
        <v>0</v>
      </c>
      <c r="S75" s="217">
        <f t="shared" si="12"/>
        <v>0</v>
      </c>
      <c r="T75" s="217">
        <f t="shared" si="12"/>
        <v>0</v>
      </c>
      <c r="U75" s="217">
        <f t="shared" si="12"/>
        <v>0</v>
      </c>
      <c r="V75" s="217">
        <f t="shared" si="12"/>
        <v>0</v>
      </c>
      <c r="W75" s="217">
        <f t="shared" si="12"/>
        <v>0</v>
      </c>
      <c r="X75" s="217">
        <f t="shared" si="12"/>
        <v>0</v>
      </c>
      <c r="Y75" s="217">
        <f t="shared" si="12"/>
        <v>0</v>
      </c>
      <c r="Z75" s="217">
        <f t="shared" si="12"/>
        <v>0</v>
      </c>
      <c r="AA75" s="217">
        <f t="shared" si="12"/>
        <v>0</v>
      </c>
      <c r="AB75" s="217">
        <f t="shared" si="12"/>
        <v>0</v>
      </c>
      <c r="AC75" s="217">
        <f t="shared" si="12"/>
        <v>0</v>
      </c>
      <c r="AD75" s="217">
        <f t="shared" si="12"/>
        <v>0</v>
      </c>
      <c r="AE75" s="217">
        <f t="shared" si="12"/>
        <v>0</v>
      </c>
      <c r="AF75" s="217">
        <f t="shared" si="12"/>
        <v>0</v>
      </c>
      <c r="AG75" s="217">
        <f t="shared" si="12"/>
        <v>0</v>
      </c>
      <c r="AH75" s="217">
        <f t="shared" si="12"/>
        <v>0</v>
      </c>
      <c r="AI75" s="217">
        <f t="shared" si="12"/>
        <v>0</v>
      </c>
      <c r="AJ75" s="217">
        <f t="shared" si="12"/>
        <v>0</v>
      </c>
      <c r="AK75" s="217">
        <f t="shared" si="12"/>
        <v>0</v>
      </c>
      <c r="AL75" s="217">
        <f t="shared" si="12"/>
        <v>0</v>
      </c>
      <c r="AM75" s="217">
        <f t="shared" si="12"/>
        <v>0</v>
      </c>
      <c r="AN75" s="217">
        <f t="shared" si="12"/>
        <v>0</v>
      </c>
      <c r="AO75" s="217">
        <f t="shared" si="12"/>
        <v>0</v>
      </c>
      <c r="AP75" s="217">
        <f t="shared" si="12"/>
        <v>0</v>
      </c>
      <c r="AQ75" s="217">
        <f t="shared" si="12"/>
        <v>0</v>
      </c>
      <c r="AR75" s="217">
        <f t="shared" si="12"/>
        <v>0</v>
      </c>
      <c r="AS75" s="217">
        <f t="shared" si="12"/>
        <v>0</v>
      </c>
      <c r="AT75" s="217">
        <f t="shared" si="12"/>
        <v>0</v>
      </c>
      <c r="AU75" s="217">
        <f t="shared" si="12"/>
        <v>0</v>
      </c>
      <c r="AV75" s="217">
        <f t="shared" si="12"/>
        <v>0</v>
      </c>
      <c r="AW75" s="217">
        <f t="shared" si="12"/>
        <v>0</v>
      </c>
      <c r="AX75" s="217">
        <f t="shared" si="12"/>
        <v>0</v>
      </c>
      <c r="AY75" s="217">
        <f t="shared" si="12"/>
        <v>0</v>
      </c>
      <c r="AZ75" s="217">
        <f t="shared" si="12"/>
        <v>0</v>
      </c>
    </row>
    <row r="76" spans="1:52" s="159" customFormat="1" ht="14.25" x14ac:dyDescent="0.25">
      <c r="A76" s="220" t="s">
        <v>296</v>
      </c>
      <c r="B76" s="215">
        <f t="shared" ref="B76:AZ76" si="13">B74+B75</f>
        <v>0</v>
      </c>
      <c r="C76" s="215">
        <f t="shared" si="13"/>
        <v>-16830.2664</v>
      </c>
      <c r="D76" s="215">
        <f t="shared" si="13"/>
        <v>-16772.212800000001</v>
      </c>
      <c r="E76" s="215">
        <f t="shared" si="13"/>
        <v>-16714.159200000002</v>
      </c>
      <c r="F76" s="215">
        <f t="shared" si="13"/>
        <v>-16656.105599999999</v>
      </c>
      <c r="G76" s="215">
        <f t="shared" si="13"/>
        <v>-16598.052</v>
      </c>
      <c r="H76" s="215">
        <f t="shared" si="13"/>
        <v>-16539.9984</v>
      </c>
      <c r="I76" s="215">
        <f t="shared" si="13"/>
        <v>-16481.944800000001</v>
      </c>
      <c r="J76" s="215">
        <f t="shared" si="13"/>
        <v>-16423.891199999998</v>
      </c>
      <c r="K76" s="215">
        <f t="shared" si="13"/>
        <v>-16365.837599999999</v>
      </c>
      <c r="L76" s="215">
        <f t="shared" si="13"/>
        <v>-16307.784</v>
      </c>
      <c r="M76" s="216">
        <f t="shared" si="13"/>
        <v>-16249.7304</v>
      </c>
      <c r="N76" s="215">
        <f t="shared" si="13"/>
        <v>-16191.676800000001</v>
      </c>
      <c r="O76" s="215">
        <f t="shared" si="13"/>
        <v>-16133.6232</v>
      </c>
      <c r="P76" s="215">
        <f t="shared" si="13"/>
        <v>-16075.569599999999</v>
      </c>
      <c r="Q76" s="215">
        <f t="shared" si="13"/>
        <v>-16017.516</v>
      </c>
      <c r="R76" s="215">
        <f t="shared" si="13"/>
        <v>-15959.4624</v>
      </c>
      <c r="S76" s="215">
        <f t="shared" si="13"/>
        <v>-15901.408800000001</v>
      </c>
      <c r="T76" s="215">
        <f t="shared" si="13"/>
        <v>-15843.3552</v>
      </c>
      <c r="U76" s="215">
        <f t="shared" si="13"/>
        <v>-15785.301599999999</v>
      </c>
      <c r="V76" s="215">
        <f t="shared" si="13"/>
        <v>-15727.248</v>
      </c>
      <c r="W76" s="215">
        <f t="shared" si="13"/>
        <v>-15669.194399999998</v>
      </c>
      <c r="X76" s="215">
        <f t="shared" si="13"/>
        <v>-15611.140799999999</v>
      </c>
      <c r="Y76" s="215">
        <f t="shared" si="13"/>
        <v>-15553.0872</v>
      </c>
      <c r="Z76" s="215">
        <f t="shared" si="13"/>
        <v>-15495.033599999999</v>
      </c>
      <c r="AA76" s="215">
        <f t="shared" si="13"/>
        <v>-15436.98</v>
      </c>
      <c r="AB76" s="215">
        <f t="shared" si="13"/>
        <v>-10159.379999999999</v>
      </c>
      <c r="AC76" s="215">
        <f t="shared" si="13"/>
        <v>-10159.379999999999</v>
      </c>
      <c r="AD76" s="215">
        <f t="shared" si="13"/>
        <v>-10159.379999999999</v>
      </c>
      <c r="AE76" s="215">
        <f t="shared" si="13"/>
        <v>-10159.379999999999</v>
      </c>
      <c r="AF76" s="215">
        <f t="shared" si="13"/>
        <v>-10159.379999999999</v>
      </c>
      <c r="AG76" s="215">
        <f t="shared" si="13"/>
        <v>-10159.379999999999</v>
      </c>
      <c r="AH76" s="215">
        <f t="shared" si="13"/>
        <v>-10159.379999999999</v>
      </c>
      <c r="AI76" s="215">
        <f t="shared" si="13"/>
        <v>-10159.379999999999</v>
      </c>
      <c r="AJ76" s="215">
        <f t="shared" si="13"/>
        <v>-10159.379999999999</v>
      </c>
      <c r="AK76" s="215">
        <f t="shared" si="13"/>
        <v>-10159.379999999999</v>
      </c>
      <c r="AL76" s="215">
        <f t="shared" si="13"/>
        <v>-10159.379999999999</v>
      </c>
      <c r="AM76" s="215">
        <f t="shared" si="13"/>
        <v>-10159.379999999999</v>
      </c>
      <c r="AN76" s="215">
        <f t="shared" si="13"/>
        <v>-10159.379999999999</v>
      </c>
      <c r="AO76" s="215">
        <f t="shared" si="13"/>
        <v>-10159.379999999999</v>
      </c>
      <c r="AP76" s="215">
        <f t="shared" si="13"/>
        <v>-10159.379999999999</v>
      </c>
      <c r="AQ76" s="215">
        <f t="shared" si="13"/>
        <v>-10159.379999999999</v>
      </c>
      <c r="AR76" s="215">
        <f t="shared" si="13"/>
        <v>-10159.379999999999</v>
      </c>
      <c r="AS76" s="215">
        <f t="shared" si="13"/>
        <v>-10159.379999999999</v>
      </c>
      <c r="AT76" s="215">
        <f t="shared" si="13"/>
        <v>-10159.379999999999</v>
      </c>
      <c r="AU76" s="215">
        <f t="shared" si="13"/>
        <v>-10159.379999999999</v>
      </c>
      <c r="AV76" s="215">
        <f t="shared" si="13"/>
        <v>-10159.379999999999</v>
      </c>
      <c r="AW76" s="215">
        <f t="shared" si="13"/>
        <v>-10159.379999999999</v>
      </c>
      <c r="AX76" s="215">
        <f t="shared" si="13"/>
        <v>-10159.379999999999</v>
      </c>
      <c r="AY76" s="215">
        <f t="shared" si="13"/>
        <v>-10159.379999999999</v>
      </c>
      <c r="AZ76" s="215">
        <f t="shared" si="13"/>
        <v>-10159.379999999999</v>
      </c>
    </row>
    <row r="77" spans="1:52" x14ac:dyDescent="0.25">
      <c r="A77" s="219" t="s">
        <v>274</v>
      </c>
      <c r="B77" s="217">
        <f t="shared" ref="B77:AZ77" si="14">-B76*$B$36</f>
        <v>0</v>
      </c>
      <c r="C77" s="217">
        <f t="shared" si="14"/>
        <v>3366.0532800000001</v>
      </c>
      <c r="D77" s="217">
        <f t="shared" si="14"/>
        <v>3354.4425600000004</v>
      </c>
      <c r="E77" s="217">
        <f t="shared" si="14"/>
        <v>3342.8318400000007</v>
      </c>
      <c r="F77" s="217">
        <f t="shared" si="14"/>
        <v>3331.2211200000002</v>
      </c>
      <c r="G77" s="217">
        <f t="shared" si="14"/>
        <v>3319.6104</v>
      </c>
      <c r="H77" s="217">
        <f t="shared" si="14"/>
        <v>3307.9996800000004</v>
      </c>
      <c r="I77" s="217">
        <f t="shared" si="14"/>
        <v>3296.3889600000002</v>
      </c>
      <c r="J77" s="217">
        <f t="shared" si="14"/>
        <v>3284.7782399999996</v>
      </c>
      <c r="K77" s="217">
        <f t="shared" si="14"/>
        <v>3273.16752</v>
      </c>
      <c r="L77" s="217">
        <f t="shared" si="14"/>
        <v>3261.5568000000003</v>
      </c>
      <c r="M77" s="218">
        <f t="shared" si="14"/>
        <v>3249.9460800000002</v>
      </c>
      <c r="N77" s="217">
        <f t="shared" si="14"/>
        <v>3238.3353600000005</v>
      </c>
      <c r="O77" s="217">
        <f t="shared" si="14"/>
        <v>3226.7246400000004</v>
      </c>
      <c r="P77" s="217">
        <f t="shared" si="14"/>
        <v>3215.1139199999998</v>
      </c>
      <c r="Q77" s="217">
        <f t="shared" si="14"/>
        <v>3203.5032000000001</v>
      </c>
      <c r="R77" s="217">
        <f t="shared" si="14"/>
        <v>3191.8924800000004</v>
      </c>
      <c r="S77" s="217">
        <f t="shared" si="14"/>
        <v>3180.2817600000003</v>
      </c>
      <c r="T77" s="217">
        <f t="shared" si="14"/>
        <v>3168.6710400000002</v>
      </c>
      <c r="U77" s="217">
        <f t="shared" si="14"/>
        <v>3157.06032</v>
      </c>
      <c r="V77" s="217">
        <f t="shared" si="14"/>
        <v>3145.4495999999999</v>
      </c>
      <c r="W77" s="217">
        <f t="shared" si="14"/>
        <v>3133.8388799999998</v>
      </c>
      <c r="X77" s="217">
        <f t="shared" si="14"/>
        <v>3122.2281600000001</v>
      </c>
      <c r="Y77" s="217">
        <f t="shared" si="14"/>
        <v>3110.61744</v>
      </c>
      <c r="Z77" s="217">
        <f t="shared" si="14"/>
        <v>3099.0067199999999</v>
      </c>
      <c r="AA77" s="217">
        <f t="shared" si="14"/>
        <v>3087.3960000000002</v>
      </c>
      <c r="AB77" s="217">
        <f t="shared" si="14"/>
        <v>2031.876</v>
      </c>
      <c r="AC77" s="217">
        <f t="shared" si="14"/>
        <v>2031.876</v>
      </c>
      <c r="AD77" s="217">
        <f t="shared" si="14"/>
        <v>2031.876</v>
      </c>
      <c r="AE77" s="217">
        <f t="shared" si="14"/>
        <v>2031.876</v>
      </c>
      <c r="AF77" s="217">
        <f t="shared" si="14"/>
        <v>2031.876</v>
      </c>
      <c r="AG77" s="217">
        <f t="shared" si="14"/>
        <v>2031.876</v>
      </c>
      <c r="AH77" s="217">
        <f t="shared" si="14"/>
        <v>2031.876</v>
      </c>
      <c r="AI77" s="217">
        <f t="shared" si="14"/>
        <v>2031.876</v>
      </c>
      <c r="AJ77" s="217">
        <f t="shared" si="14"/>
        <v>2031.876</v>
      </c>
      <c r="AK77" s="217">
        <f t="shared" si="14"/>
        <v>2031.876</v>
      </c>
      <c r="AL77" s="217">
        <f t="shared" si="14"/>
        <v>2031.876</v>
      </c>
      <c r="AM77" s="217">
        <f t="shared" si="14"/>
        <v>2031.876</v>
      </c>
      <c r="AN77" s="217">
        <f t="shared" si="14"/>
        <v>2031.876</v>
      </c>
      <c r="AO77" s="217">
        <f t="shared" si="14"/>
        <v>2031.876</v>
      </c>
      <c r="AP77" s="217">
        <f t="shared" si="14"/>
        <v>2031.876</v>
      </c>
      <c r="AQ77" s="217">
        <f t="shared" si="14"/>
        <v>2031.876</v>
      </c>
      <c r="AR77" s="217">
        <f t="shared" si="14"/>
        <v>2031.876</v>
      </c>
      <c r="AS77" s="217">
        <f t="shared" si="14"/>
        <v>2031.876</v>
      </c>
      <c r="AT77" s="217">
        <f t="shared" si="14"/>
        <v>2031.876</v>
      </c>
      <c r="AU77" s="217">
        <f t="shared" si="14"/>
        <v>2031.876</v>
      </c>
      <c r="AV77" s="217">
        <f t="shared" si="14"/>
        <v>2031.876</v>
      </c>
      <c r="AW77" s="217">
        <f t="shared" si="14"/>
        <v>2031.876</v>
      </c>
      <c r="AX77" s="217">
        <f t="shared" si="14"/>
        <v>2031.876</v>
      </c>
      <c r="AY77" s="217">
        <f t="shared" si="14"/>
        <v>2031.876</v>
      </c>
      <c r="AZ77" s="217">
        <f t="shared" si="14"/>
        <v>2031.876</v>
      </c>
    </row>
    <row r="78" spans="1:52" ht="16.5" thickBot="1" x14ac:dyDescent="0.3">
      <c r="A78" s="221" t="s">
        <v>297</v>
      </c>
      <c r="B78" s="222">
        <f t="shared" ref="B78:AZ78" si="15">B76+B77</f>
        <v>0</v>
      </c>
      <c r="C78" s="222">
        <f t="shared" si="15"/>
        <v>-13464.21312</v>
      </c>
      <c r="D78" s="222">
        <f t="shared" si="15"/>
        <v>-13417.770240000002</v>
      </c>
      <c r="E78" s="222">
        <f t="shared" si="15"/>
        <v>-13371.327360000001</v>
      </c>
      <c r="F78" s="222">
        <f t="shared" si="15"/>
        <v>-13324.884479999999</v>
      </c>
      <c r="G78" s="222">
        <f t="shared" si="15"/>
        <v>-13278.4416</v>
      </c>
      <c r="H78" s="222">
        <f t="shared" si="15"/>
        <v>-13231.99872</v>
      </c>
      <c r="I78" s="222">
        <f t="shared" si="15"/>
        <v>-13185.555840000001</v>
      </c>
      <c r="J78" s="222">
        <f t="shared" si="15"/>
        <v>-13139.112959999999</v>
      </c>
      <c r="K78" s="222">
        <f t="shared" si="15"/>
        <v>-13092.67008</v>
      </c>
      <c r="L78" s="222">
        <f t="shared" si="15"/>
        <v>-13046.227199999999</v>
      </c>
      <c r="M78" s="223">
        <f t="shared" si="15"/>
        <v>-12999.784320000001</v>
      </c>
      <c r="N78" s="222">
        <f t="shared" si="15"/>
        <v>-12953.34144</v>
      </c>
      <c r="O78" s="222">
        <f t="shared" si="15"/>
        <v>-12906.89856</v>
      </c>
      <c r="P78" s="222">
        <f t="shared" si="15"/>
        <v>-12860.455679999999</v>
      </c>
      <c r="Q78" s="222">
        <f t="shared" si="15"/>
        <v>-12814.0128</v>
      </c>
      <c r="R78" s="222">
        <f t="shared" si="15"/>
        <v>-12767.56992</v>
      </c>
      <c r="S78" s="222">
        <f t="shared" si="15"/>
        <v>-12721.127040000001</v>
      </c>
      <c r="T78" s="222">
        <f t="shared" si="15"/>
        <v>-12674.684160000001</v>
      </c>
      <c r="U78" s="222">
        <f t="shared" si="15"/>
        <v>-12628.241279999998</v>
      </c>
      <c r="V78" s="222">
        <f t="shared" si="15"/>
        <v>-12581.7984</v>
      </c>
      <c r="W78" s="222">
        <f t="shared" si="15"/>
        <v>-12535.355519999999</v>
      </c>
      <c r="X78" s="222">
        <f t="shared" si="15"/>
        <v>-12488.912639999999</v>
      </c>
      <c r="Y78" s="222">
        <f t="shared" si="15"/>
        <v>-12442.46976</v>
      </c>
      <c r="Z78" s="222">
        <f t="shared" si="15"/>
        <v>-12396.026879999999</v>
      </c>
      <c r="AA78" s="222">
        <f t="shared" si="15"/>
        <v>-12349.583999999999</v>
      </c>
      <c r="AB78" s="222">
        <f t="shared" si="15"/>
        <v>-8127.503999999999</v>
      </c>
      <c r="AC78" s="222">
        <f t="shared" si="15"/>
        <v>-8127.503999999999</v>
      </c>
      <c r="AD78" s="222">
        <f t="shared" si="15"/>
        <v>-8127.503999999999</v>
      </c>
      <c r="AE78" s="222">
        <f t="shared" si="15"/>
        <v>-8127.503999999999</v>
      </c>
      <c r="AF78" s="222">
        <f t="shared" si="15"/>
        <v>-8127.503999999999</v>
      </c>
      <c r="AG78" s="222">
        <f t="shared" si="15"/>
        <v>-8127.503999999999</v>
      </c>
      <c r="AH78" s="222">
        <f t="shared" si="15"/>
        <v>-8127.503999999999</v>
      </c>
      <c r="AI78" s="222">
        <f t="shared" si="15"/>
        <v>-8127.503999999999</v>
      </c>
      <c r="AJ78" s="222">
        <f t="shared" si="15"/>
        <v>-8127.503999999999</v>
      </c>
      <c r="AK78" s="222">
        <f t="shared" si="15"/>
        <v>-8127.503999999999</v>
      </c>
      <c r="AL78" s="222">
        <f t="shared" si="15"/>
        <v>-8127.503999999999</v>
      </c>
      <c r="AM78" s="222">
        <f t="shared" si="15"/>
        <v>-8127.503999999999</v>
      </c>
      <c r="AN78" s="222">
        <f t="shared" si="15"/>
        <v>-8127.503999999999</v>
      </c>
      <c r="AO78" s="222">
        <f t="shared" si="15"/>
        <v>-8127.503999999999</v>
      </c>
      <c r="AP78" s="222">
        <f t="shared" si="15"/>
        <v>-8127.503999999999</v>
      </c>
      <c r="AQ78" s="222">
        <f t="shared" si="15"/>
        <v>-8127.503999999999</v>
      </c>
      <c r="AR78" s="222">
        <f t="shared" si="15"/>
        <v>-8127.503999999999</v>
      </c>
      <c r="AS78" s="222">
        <f t="shared" si="15"/>
        <v>-8127.503999999999</v>
      </c>
      <c r="AT78" s="222">
        <f t="shared" si="15"/>
        <v>-8127.503999999999</v>
      </c>
      <c r="AU78" s="222">
        <f t="shared" si="15"/>
        <v>-8127.503999999999</v>
      </c>
      <c r="AV78" s="222">
        <f t="shared" si="15"/>
        <v>-8127.503999999999</v>
      </c>
      <c r="AW78" s="222">
        <f t="shared" si="15"/>
        <v>-8127.503999999999</v>
      </c>
      <c r="AX78" s="222">
        <f t="shared" si="15"/>
        <v>-8127.503999999999</v>
      </c>
      <c r="AY78" s="222">
        <f t="shared" si="15"/>
        <v>-8127.503999999999</v>
      </c>
      <c r="AZ78" s="222">
        <f t="shared" si="15"/>
        <v>-8127.503999999999</v>
      </c>
    </row>
    <row r="79" spans="1:52" s="227" customFormat="1" ht="16.5" thickBot="1" x14ac:dyDescent="0.3">
      <c r="A79" s="224"/>
      <c r="B79" s="225">
        <v>0</v>
      </c>
      <c r="C79" s="225">
        <v>1</v>
      </c>
      <c r="D79" s="225">
        <f>C79+1</f>
        <v>2</v>
      </c>
      <c r="E79" s="225">
        <f t="shared" ref="E79:AZ79" si="16">D79+1</f>
        <v>3</v>
      </c>
      <c r="F79" s="225">
        <f t="shared" si="16"/>
        <v>4</v>
      </c>
      <c r="G79" s="225">
        <f t="shared" si="16"/>
        <v>5</v>
      </c>
      <c r="H79" s="225">
        <f t="shared" si="16"/>
        <v>6</v>
      </c>
      <c r="I79" s="225">
        <f t="shared" si="16"/>
        <v>7</v>
      </c>
      <c r="J79" s="225">
        <f t="shared" si="16"/>
        <v>8</v>
      </c>
      <c r="K79" s="225">
        <f t="shared" si="16"/>
        <v>9</v>
      </c>
      <c r="L79" s="225">
        <f t="shared" si="16"/>
        <v>10</v>
      </c>
      <c r="M79" s="226">
        <f t="shared" si="16"/>
        <v>11</v>
      </c>
      <c r="N79" s="225">
        <f t="shared" si="16"/>
        <v>12</v>
      </c>
      <c r="O79" s="225">
        <f t="shared" si="16"/>
        <v>13</v>
      </c>
      <c r="P79" s="225">
        <f t="shared" si="16"/>
        <v>14</v>
      </c>
      <c r="Q79" s="225">
        <f t="shared" si="16"/>
        <v>15</v>
      </c>
      <c r="R79" s="225">
        <f t="shared" si="16"/>
        <v>16</v>
      </c>
      <c r="S79" s="225">
        <f t="shared" si="16"/>
        <v>17</v>
      </c>
      <c r="T79" s="225">
        <f t="shared" si="16"/>
        <v>18</v>
      </c>
      <c r="U79" s="225">
        <f t="shared" si="16"/>
        <v>19</v>
      </c>
      <c r="V79" s="225">
        <f t="shared" si="16"/>
        <v>20</v>
      </c>
      <c r="W79" s="225">
        <f t="shared" si="16"/>
        <v>21</v>
      </c>
      <c r="X79" s="225">
        <f t="shared" si="16"/>
        <v>22</v>
      </c>
      <c r="Y79" s="225">
        <f t="shared" si="16"/>
        <v>23</v>
      </c>
      <c r="Z79" s="225">
        <f t="shared" si="16"/>
        <v>24</v>
      </c>
      <c r="AA79" s="225">
        <f t="shared" si="16"/>
        <v>25</v>
      </c>
      <c r="AB79" s="225">
        <f t="shared" si="16"/>
        <v>26</v>
      </c>
      <c r="AC79" s="225">
        <f t="shared" si="16"/>
        <v>27</v>
      </c>
      <c r="AD79" s="225">
        <f t="shared" si="16"/>
        <v>28</v>
      </c>
      <c r="AE79" s="225">
        <f t="shared" si="16"/>
        <v>29</v>
      </c>
      <c r="AF79" s="225">
        <f t="shared" si="16"/>
        <v>30</v>
      </c>
      <c r="AG79" s="225">
        <f t="shared" si="16"/>
        <v>31</v>
      </c>
      <c r="AH79" s="225">
        <f t="shared" si="16"/>
        <v>32</v>
      </c>
      <c r="AI79" s="225">
        <f t="shared" si="16"/>
        <v>33</v>
      </c>
      <c r="AJ79" s="225">
        <f t="shared" si="16"/>
        <v>34</v>
      </c>
      <c r="AK79" s="225">
        <f t="shared" si="16"/>
        <v>35</v>
      </c>
      <c r="AL79" s="225">
        <f t="shared" si="16"/>
        <v>36</v>
      </c>
      <c r="AM79" s="225">
        <f t="shared" si="16"/>
        <v>37</v>
      </c>
      <c r="AN79" s="225">
        <f t="shared" si="16"/>
        <v>38</v>
      </c>
      <c r="AO79" s="225">
        <f t="shared" si="16"/>
        <v>39</v>
      </c>
      <c r="AP79" s="225">
        <f t="shared" si="16"/>
        <v>40</v>
      </c>
      <c r="AQ79" s="225">
        <f t="shared" si="16"/>
        <v>41</v>
      </c>
      <c r="AR79" s="225">
        <f t="shared" si="16"/>
        <v>42</v>
      </c>
      <c r="AS79" s="225">
        <f t="shared" si="16"/>
        <v>43</v>
      </c>
      <c r="AT79" s="225">
        <f t="shared" si="16"/>
        <v>44</v>
      </c>
      <c r="AU79" s="225">
        <f t="shared" si="16"/>
        <v>45</v>
      </c>
      <c r="AV79" s="225">
        <f t="shared" si="16"/>
        <v>46</v>
      </c>
      <c r="AW79" s="225">
        <f t="shared" si="16"/>
        <v>47</v>
      </c>
      <c r="AX79" s="225">
        <f t="shared" si="16"/>
        <v>48</v>
      </c>
      <c r="AY79" s="225">
        <f t="shared" si="16"/>
        <v>49</v>
      </c>
      <c r="AZ79" s="225">
        <f t="shared" si="16"/>
        <v>50</v>
      </c>
    </row>
    <row r="80" spans="1:52" ht="31.5" x14ac:dyDescent="0.25">
      <c r="A80" s="203" t="s">
        <v>298</v>
      </c>
      <c r="B80" s="191" t="str">
        <f>B47</f>
        <v>Год окончания строительства 2025</v>
      </c>
      <c r="C80" s="191">
        <f t="shared" ref="C80:AZ80" si="17">C47</f>
        <v>2026</v>
      </c>
      <c r="D80" s="191">
        <f t="shared" si="17"/>
        <v>2027</v>
      </c>
      <c r="E80" s="191">
        <f t="shared" si="17"/>
        <v>2028</v>
      </c>
      <c r="F80" s="191">
        <f t="shared" si="17"/>
        <v>2029</v>
      </c>
      <c r="G80" s="191">
        <f t="shared" si="17"/>
        <v>2030</v>
      </c>
      <c r="H80" s="191">
        <f t="shared" si="17"/>
        <v>2031</v>
      </c>
      <c r="I80" s="191">
        <f t="shared" si="17"/>
        <v>2032</v>
      </c>
      <c r="J80" s="191">
        <f t="shared" si="17"/>
        <v>2033</v>
      </c>
      <c r="K80" s="191">
        <f t="shared" si="17"/>
        <v>2034</v>
      </c>
      <c r="L80" s="191">
        <f t="shared" si="17"/>
        <v>2035</v>
      </c>
      <c r="M80" s="204">
        <f t="shared" si="17"/>
        <v>2036</v>
      </c>
      <c r="N80" s="191">
        <f t="shared" si="17"/>
        <v>2037</v>
      </c>
      <c r="O80" s="191">
        <f t="shared" si="17"/>
        <v>2038</v>
      </c>
      <c r="P80" s="191">
        <f t="shared" si="17"/>
        <v>2039</v>
      </c>
      <c r="Q80" s="191">
        <f t="shared" si="17"/>
        <v>2040</v>
      </c>
      <c r="R80" s="191">
        <f t="shared" si="17"/>
        <v>2041</v>
      </c>
      <c r="S80" s="191">
        <f t="shared" si="17"/>
        <v>2042</v>
      </c>
      <c r="T80" s="191">
        <f t="shared" si="17"/>
        <v>2043</v>
      </c>
      <c r="U80" s="191">
        <f t="shared" si="17"/>
        <v>2044</v>
      </c>
      <c r="V80" s="191">
        <f t="shared" si="17"/>
        <v>2045</v>
      </c>
      <c r="W80" s="191">
        <f t="shared" si="17"/>
        <v>2046</v>
      </c>
      <c r="X80" s="191">
        <f t="shared" si="17"/>
        <v>2047</v>
      </c>
      <c r="Y80" s="191">
        <f t="shared" si="17"/>
        <v>2048</v>
      </c>
      <c r="Z80" s="191">
        <f t="shared" si="17"/>
        <v>2049</v>
      </c>
      <c r="AA80" s="191">
        <f t="shared" si="17"/>
        <v>2050</v>
      </c>
      <c r="AB80" s="191">
        <f t="shared" si="17"/>
        <v>2051</v>
      </c>
      <c r="AC80" s="191">
        <f t="shared" si="17"/>
        <v>2052</v>
      </c>
      <c r="AD80" s="191">
        <f t="shared" si="17"/>
        <v>2053</v>
      </c>
      <c r="AE80" s="191">
        <f t="shared" si="17"/>
        <v>2054</v>
      </c>
      <c r="AF80" s="191">
        <f t="shared" si="17"/>
        <v>2055</v>
      </c>
      <c r="AG80" s="191">
        <f t="shared" si="17"/>
        <v>2056</v>
      </c>
      <c r="AH80" s="191">
        <f t="shared" si="17"/>
        <v>2057</v>
      </c>
      <c r="AI80" s="191">
        <f t="shared" si="17"/>
        <v>2058</v>
      </c>
      <c r="AJ80" s="191">
        <f t="shared" si="17"/>
        <v>2059</v>
      </c>
      <c r="AK80" s="191">
        <f t="shared" si="17"/>
        <v>2060</v>
      </c>
      <c r="AL80" s="191">
        <f t="shared" si="17"/>
        <v>2061</v>
      </c>
      <c r="AM80" s="191">
        <f t="shared" si="17"/>
        <v>2062</v>
      </c>
      <c r="AN80" s="191">
        <f t="shared" si="17"/>
        <v>2063</v>
      </c>
      <c r="AO80" s="191">
        <f t="shared" si="17"/>
        <v>2064</v>
      </c>
      <c r="AP80" s="191">
        <f t="shared" si="17"/>
        <v>2065</v>
      </c>
      <c r="AQ80" s="191">
        <f t="shared" si="17"/>
        <v>2066</v>
      </c>
      <c r="AR80" s="191">
        <f t="shared" si="17"/>
        <v>2067</v>
      </c>
      <c r="AS80" s="191">
        <f t="shared" si="17"/>
        <v>2068</v>
      </c>
      <c r="AT80" s="191">
        <f t="shared" si="17"/>
        <v>2069</v>
      </c>
      <c r="AU80" s="191">
        <f t="shared" si="17"/>
        <v>2070</v>
      </c>
      <c r="AV80" s="191">
        <f t="shared" si="17"/>
        <v>2071</v>
      </c>
      <c r="AW80" s="191">
        <f t="shared" si="17"/>
        <v>2072</v>
      </c>
      <c r="AX80" s="191">
        <f t="shared" si="17"/>
        <v>2073</v>
      </c>
      <c r="AY80" s="191">
        <f t="shared" si="17"/>
        <v>2074</v>
      </c>
      <c r="AZ80" s="191">
        <f t="shared" si="17"/>
        <v>2075</v>
      </c>
    </row>
    <row r="81" spans="1:52" s="159" customFormat="1" ht="14.25" x14ac:dyDescent="0.25">
      <c r="A81" s="214" t="s">
        <v>619</v>
      </c>
      <c r="B81" s="215">
        <f t="shared" ref="B81:AZ81" si="18">B74</f>
        <v>0</v>
      </c>
      <c r="C81" s="215">
        <f t="shared" si="18"/>
        <v>-16830.2664</v>
      </c>
      <c r="D81" s="215">
        <f t="shared" si="18"/>
        <v>-16772.212800000001</v>
      </c>
      <c r="E81" s="215">
        <f t="shared" si="18"/>
        <v>-16714.159200000002</v>
      </c>
      <c r="F81" s="215">
        <f t="shared" si="18"/>
        <v>-16656.105599999999</v>
      </c>
      <c r="G81" s="215">
        <f t="shared" si="18"/>
        <v>-16598.052</v>
      </c>
      <c r="H81" s="215">
        <f t="shared" si="18"/>
        <v>-16539.9984</v>
      </c>
      <c r="I81" s="215">
        <f t="shared" si="18"/>
        <v>-16481.944800000001</v>
      </c>
      <c r="J81" s="215">
        <f t="shared" si="18"/>
        <v>-16423.891199999998</v>
      </c>
      <c r="K81" s="215">
        <f t="shared" si="18"/>
        <v>-16365.837599999999</v>
      </c>
      <c r="L81" s="215">
        <f t="shared" si="18"/>
        <v>-16307.784</v>
      </c>
      <c r="M81" s="216">
        <f t="shared" si="18"/>
        <v>-16249.7304</v>
      </c>
      <c r="N81" s="215">
        <f t="shared" si="18"/>
        <v>-16191.676800000001</v>
      </c>
      <c r="O81" s="215">
        <f t="shared" si="18"/>
        <v>-16133.6232</v>
      </c>
      <c r="P81" s="215">
        <f t="shared" si="18"/>
        <v>-16075.569599999999</v>
      </c>
      <c r="Q81" s="215">
        <f t="shared" si="18"/>
        <v>-16017.516</v>
      </c>
      <c r="R81" s="215">
        <f t="shared" si="18"/>
        <v>-15959.4624</v>
      </c>
      <c r="S81" s="215">
        <f t="shared" si="18"/>
        <v>-15901.408800000001</v>
      </c>
      <c r="T81" s="215">
        <f t="shared" si="18"/>
        <v>-15843.3552</v>
      </c>
      <c r="U81" s="215">
        <f t="shared" si="18"/>
        <v>-15785.301599999999</v>
      </c>
      <c r="V81" s="215">
        <f t="shared" si="18"/>
        <v>-15727.248</v>
      </c>
      <c r="W81" s="215">
        <f t="shared" si="18"/>
        <v>-15669.194399999998</v>
      </c>
      <c r="X81" s="215">
        <f t="shared" si="18"/>
        <v>-15611.140799999999</v>
      </c>
      <c r="Y81" s="215">
        <f t="shared" si="18"/>
        <v>-15553.0872</v>
      </c>
      <c r="Z81" s="215">
        <f t="shared" si="18"/>
        <v>-15495.033599999999</v>
      </c>
      <c r="AA81" s="215">
        <f t="shared" si="18"/>
        <v>-15436.98</v>
      </c>
      <c r="AB81" s="215">
        <f t="shared" si="18"/>
        <v>-10159.379999999999</v>
      </c>
      <c r="AC81" s="215">
        <f t="shared" si="18"/>
        <v>-10159.379999999999</v>
      </c>
      <c r="AD81" s="215">
        <f t="shared" si="18"/>
        <v>-10159.379999999999</v>
      </c>
      <c r="AE81" s="215">
        <f t="shared" si="18"/>
        <v>-10159.379999999999</v>
      </c>
      <c r="AF81" s="215">
        <f t="shared" si="18"/>
        <v>-10159.379999999999</v>
      </c>
      <c r="AG81" s="215">
        <f t="shared" si="18"/>
        <v>-10159.379999999999</v>
      </c>
      <c r="AH81" s="215">
        <f t="shared" si="18"/>
        <v>-10159.379999999999</v>
      </c>
      <c r="AI81" s="215">
        <f t="shared" si="18"/>
        <v>-10159.379999999999</v>
      </c>
      <c r="AJ81" s="215">
        <f t="shared" si="18"/>
        <v>-10159.379999999999</v>
      </c>
      <c r="AK81" s="215">
        <f t="shared" si="18"/>
        <v>-10159.379999999999</v>
      </c>
      <c r="AL81" s="215">
        <f t="shared" si="18"/>
        <v>-10159.379999999999</v>
      </c>
      <c r="AM81" s="215">
        <f t="shared" si="18"/>
        <v>-10159.379999999999</v>
      </c>
      <c r="AN81" s="215">
        <f t="shared" si="18"/>
        <v>-10159.379999999999</v>
      </c>
      <c r="AO81" s="215">
        <f t="shared" si="18"/>
        <v>-10159.379999999999</v>
      </c>
      <c r="AP81" s="215">
        <f t="shared" si="18"/>
        <v>-10159.379999999999</v>
      </c>
      <c r="AQ81" s="215">
        <f t="shared" si="18"/>
        <v>-10159.379999999999</v>
      </c>
      <c r="AR81" s="215">
        <f t="shared" si="18"/>
        <v>-10159.379999999999</v>
      </c>
      <c r="AS81" s="215">
        <f t="shared" si="18"/>
        <v>-10159.379999999999</v>
      </c>
      <c r="AT81" s="215">
        <f t="shared" si="18"/>
        <v>-10159.379999999999</v>
      </c>
      <c r="AU81" s="215">
        <f t="shared" si="18"/>
        <v>-10159.379999999999</v>
      </c>
      <c r="AV81" s="215">
        <f t="shared" si="18"/>
        <v>-10159.379999999999</v>
      </c>
      <c r="AW81" s="215">
        <f t="shared" si="18"/>
        <v>-10159.379999999999</v>
      </c>
      <c r="AX81" s="215">
        <f t="shared" si="18"/>
        <v>-10159.379999999999</v>
      </c>
      <c r="AY81" s="215">
        <f t="shared" si="18"/>
        <v>-10159.379999999999</v>
      </c>
      <c r="AZ81" s="215">
        <f t="shared" si="18"/>
        <v>-10159.379999999999</v>
      </c>
    </row>
    <row r="82" spans="1:52" x14ac:dyDescent="0.25">
      <c r="A82" s="219" t="s">
        <v>294</v>
      </c>
      <c r="B82" s="217">
        <f t="shared" ref="B82:AZ82" si="19">-B73</f>
        <v>0</v>
      </c>
      <c r="C82" s="217">
        <f t="shared" si="19"/>
        <v>5277.6</v>
      </c>
      <c r="D82" s="217">
        <f t="shared" si="19"/>
        <v>5277.6</v>
      </c>
      <c r="E82" s="217">
        <f t="shared" si="19"/>
        <v>5277.6</v>
      </c>
      <c r="F82" s="217">
        <f t="shared" si="19"/>
        <v>5277.6</v>
      </c>
      <c r="G82" s="217">
        <f t="shared" si="19"/>
        <v>5277.6</v>
      </c>
      <c r="H82" s="217">
        <f t="shared" si="19"/>
        <v>5277.6</v>
      </c>
      <c r="I82" s="217">
        <f t="shared" si="19"/>
        <v>5277.6</v>
      </c>
      <c r="J82" s="217">
        <f t="shared" si="19"/>
        <v>5277.6</v>
      </c>
      <c r="K82" s="217">
        <f t="shared" si="19"/>
        <v>5277.6</v>
      </c>
      <c r="L82" s="217">
        <f t="shared" si="19"/>
        <v>5277.6</v>
      </c>
      <c r="M82" s="218">
        <f t="shared" si="19"/>
        <v>5277.6</v>
      </c>
      <c r="N82" s="217">
        <f t="shared" si="19"/>
        <v>5277.6</v>
      </c>
      <c r="O82" s="217">
        <f t="shared" si="19"/>
        <v>5277.6</v>
      </c>
      <c r="P82" s="217">
        <f t="shared" si="19"/>
        <v>5277.6</v>
      </c>
      <c r="Q82" s="217">
        <f t="shared" si="19"/>
        <v>5277.6</v>
      </c>
      <c r="R82" s="217">
        <f t="shared" si="19"/>
        <v>5277.6</v>
      </c>
      <c r="S82" s="217">
        <f t="shared" si="19"/>
        <v>5277.6</v>
      </c>
      <c r="T82" s="217">
        <f t="shared" si="19"/>
        <v>5277.6</v>
      </c>
      <c r="U82" s="217">
        <f t="shared" si="19"/>
        <v>5277.6</v>
      </c>
      <c r="V82" s="217">
        <f t="shared" si="19"/>
        <v>5277.6</v>
      </c>
      <c r="W82" s="217">
        <f t="shared" si="19"/>
        <v>5277.6</v>
      </c>
      <c r="X82" s="217">
        <f t="shared" si="19"/>
        <v>5277.6</v>
      </c>
      <c r="Y82" s="217">
        <f t="shared" si="19"/>
        <v>5277.6</v>
      </c>
      <c r="Z82" s="217">
        <f t="shared" si="19"/>
        <v>5277.6</v>
      </c>
      <c r="AA82" s="217">
        <f t="shared" si="19"/>
        <v>5277.6</v>
      </c>
      <c r="AB82" s="217">
        <f t="shared" si="19"/>
        <v>0</v>
      </c>
      <c r="AC82" s="217">
        <f t="shared" si="19"/>
        <v>0</v>
      </c>
      <c r="AD82" s="217">
        <f t="shared" si="19"/>
        <v>0</v>
      </c>
      <c r="AE82" s="217">
        <f t="shared" si="19"/>
        <v>0</v>
      </c>
      <c r="AF82" s="217">
        <f t="shared" si="19"/>
        <v>0</v>
      </c>
      <c r="AG82" s="217">
        <f t="shared" si="19"/>
        <v>0</v>
      </c>
      <c r="AH82" s="217">
        <f t="shared" si="19"/>
        <v>0</v>
      </c>
      <c r="AI82" s="217">
        <f t="shared" si="19"/>
        <v>0</v>
      </c>
      <c r="AJ82" s="217">
        <f t="shared" si="19"/>
        <v>0</v>
      </c>
      <c r="AK82" s="217">
        <f t="shared" si="19"/>
        <v>0</v>
      </c>
      <c r="AL82" s="217">
        <f t="shared" si="19"/>
        <v>0</v>
      </c>
      <c r="AM82" s="217">
        <f t="shared" si="19"/>
        <v>0</v>
      </c>
      <c r="AN82" s="217">
        <f t="shared" si="19"/>
        <v>0</v>
      </c>
      <c r="AO82" s="217">
        <f t="shared" si="19"/>
        <v>0</v>
      </c>
      <c r="AP82" s="217">
        <f t="shared" si="19"/>
        <v>0</v>
      </c>
      <c r="AQ82" s="217">
        <f t="shared" si="19"/>
        <v>0</v>
      </c>
      <c r="AR82" s="217">
        <f t="shared" si="19"/>
        <v>0</v>
      </c>
      <c r="AS82" s="217">
        <f t="shared" si="19"/>
        <v>0</v>
      </c>
      <c r="AT82" s="217">
        <f t="shared" si="19"/>
        <v>0</v>
      </c>
      <c r="AU82" s="217">
        <f t="shared" si="19"/>
        <v>0</v>
      </c>
      <c r="AV82" s="217">
        <f t="shared" si="19"/>
        <v>0</v>
      </c>
      <c r="AW82" s="217">
        <f t="shared" si="19"/>
        <v>0</v>
      </c>
      <c r="AX82" s="217">
        <f t="shared" si="19"/>
        <v>0</v>
      </c>
      <c r="AY82" s="217">
        <f t="shared" si="19"/>
        <v>0</v>
      </c>
      <c r="AZ82" s="217">
        <f t="shared" si="19"/>
        <v>0</v>
      </c>
    </row>
    <row r="83" spans="1:52" x14ac:dyDescent="0.25">
      <c r="A83" s="219" t="s">
        <v>295</v>
      </c>
      <c r="B83" s="217">
        <f t="shared" ref="B83:AZ83" si="20">B75</f>
        <v>0</v>
      </c>
      <c r="C83" s="217">
        <f t="shared" si="20"/>
        <v>0</v>
      </c>
      <c r="D83" s="217">
        <f t="shared" si="20"/>
        <v>0</v>
      </c>
      <c r="E83" s="217">
        <f t="shared" si="20"/>
        <v>0</v>
      </c>
      <c r="F83" s="217">
        <f t="shared" si="20"/>
        <v>0</v>
      </c>
      <c r="G83" s="217">
        <f t="shared" si="20"/>
        <v>0</v>
      </c>
      <c r="H83" s="217">
        <f t="shared" si="20"/>
        <v>0</v>
      </c>
      <c r="I83" s="217">
        <f t="shared" si="20"/>
        <v>0</v>
      </c>
      <c r="J83" s="217">
        <f t="shared" si="20"/>
        <v>0</v>
      </c>
      <c r="K83" s="217">
        <f t="shared" si="20"/>
        <v>0</v>
      </c>
      <c r="L83" s="217">
        <f t="shared" si="20"/>
        <v>0</v>
      </c>
      <c r="M83" s="218">
        <f t="shared" si="20"/>
        <v>0</v>
      </c>
      <c r="N83" s="217">
        <f t="shared" si="20"/>
        <v>0</v>
      </c>
      <c r="O83" s="217">
        <f t="shared" si="20"/>
        <v>0</v>
      </c>
      <c r="P83" s="217">
        <f t="shared" si="20"/>
        <v>0</v>
      </c>
      <c r="Q83" s="217">
        <f t="shared" si="20"/>
        <v>0</v>
      </c>
      <c r="R83" s="217">
        <f t="shared" si="20"/>
        <v>0</v>
      </c>
      <c r="S83" s="217">
        <f t="shared" si="20"/>
        <v>0</v>
      </c>
      <c r="T83" s="217">
        <f t="shared" si="20"/>
        <v>0</v>
      </c>
      <c r="U83" s="217">
        <f t="shared" si="20"/>
        <v>0</v>
      </c>
      <c r="V83" s="217">
        <f t="shared" si="20"/>
        <v>0</v>
      </c>
      <c r="W83" s="217">
        <f t="shared" si="20"/>
        <v>0</v>
      </c>
      <c r="X83" s="217">
        <f t="shared" si="20"/>
        <v>0</v>
      </c>
      <c r="Y83" s="217">
        <f t="shared" si="20"/>
        <v>0</v>
      </c>
      <c r="Z83" s="217">
        <f t="shared" si="20"/>
        <v>0</v>
      </c>
      <c r="AA83" s="217">
        <f t="shared" si="20"/>
        <v>0</v>
      </c>
      <c r="AB83" s="217">
        <f t="shared" si="20"/>
        <v>0</v>
      </c>
      <c r="AC83" s="217">
        <f t="shared" si="20"/>
        <v>0</v>
      </c>
      <c r="AD83" s="217">
        <f t="shared" si="20"/>
        <v>0</v>
      </c>
      <c r="AE83" s="217">
        <f t="shared" si="20"/>
        <v>0</v>
      </c>
      <c r="AF83" s="217">
        <f t="shared" si="20"/>
        <v>0</v>
      </c>
      <c r="AG83" s="217">
        <f t="shared" si="20"/>
        <v>0</v>
      </c>
      <c r="AH83" s="217">
        <f t="shared" si="20"/>
        <v>0</v>
      </c>
      <c r="AI83" s="217">
        <f t="shared" si="20"/>
        <v>0</v>
      </c>
      <c r="AJ83" s="217">
        <f t="shared" si="20"/>
        <v>0</v>
      </c>
      <c r="AK83" s="217">
        <f t="shared" si="20"/>
        <v>0</v>
      </c>
      <c r="AL83" s="217">
        <f t="shared" si="20"/>
        <v>0</v>
      </c>
      <c r="AM83" s="217">
        <f t="shared" si="20"/>
        <v>0</v>
      </c>
      <c r="AN83" s="217">
        <f t="shared" si="20"/>
        <v>0</v>
      </c>
      <c r="AO83" s="217">
        <f t="shared" si="20"/>
        <v>0</v>
      </c>
      <c r="AP83" s="217">
        <f t="shared" si="20"/>
        <v>0</v>
      </c>
      <c r="AQ83" s="217">
        <f t="shared" si="20"/>
        <v>0</v>
      </c>
      <c r="AR83" s="217">
        <f t="shared" si="20"/>
        <v>0</v>
      </c>
      <c r="AS83" s="217">
        <f t="shared" si="20"/>
        <v>0</v>
      </c>
      <c r="AT83" s="217">
        <f t="shared" si="20"/>
        <v>0</v>
      </c>
      <c r="AU83" s="217">
        <f t="shared" si="20"/>
        <v>0</v>
      </c>
      <c r="AV83" s="217">
        <f t="shared" si="20"/>
        <v>0</v>
      </c>
      <c r="AW83" s="217">
        <f t="shared" si="20"/>
        <v>0</v>
      </c>
      <c r="AX83" s="217">
        <f t="shared" si="20"/>
        <v>0</v>
      </c>
      <c r="AY83" s="217">
        <f t="shared" si="20"/>
        <v>0</v>
      </c>
      <c r="AZ83" s="217">
        <f t="shared" si="20"/>
        <v>0</v>
      </c>
    </row>
    <row r="84" spans="1:52" x14ac:dyDescent="0.25">
      <c r="A84" s="219" t="s">
        <v>274</v>
      </c>
      <c r="B84" s="217">
        <f>IF(SUM($B$77:B77)+SUM($A$84:A84)&gt;0,0,SUM($B$77:B77)-SUM($A$84:A84))</f>
        <v>0</v>
      </c>
      <c r="C84" s="217">
        <f>IF(SUM($B$77:C77)+SUM($A$84:B84)&gt;0,0,SUM($B$77:C77)-SUM($A$84:B84))</f>
        <v>0</v>
      </c>
      <c r="D84" s="217">
        <f>IF(SUM($B$77:D77)+SUM($A$84:C84)&gt;0,0,SUM($B$77:D77)-SUM($A$84:C84))</f>
        <v>0</v>
      </c>
      <c r="E84" s="217">
        <f>IF(SUM($B$77:E77)+SUM($A$84:D84)&gt;0,0,SUM($B$77:E77)-SUM($A$84:D84))</f>
        <v>0</v>
      </c>
      <c r="F84" s="217">
        <f>IF(SUM($B$77:F77)+SUM($A$84:E84)&gt;0,0,SUM($B$77:F77)-SUM($A$84:E84))</f>
        <v>0</v>
      </c>
      <c r="G84" s="217">
        <f>IF(SUM($B$77:G77)+SUM($A$84:F84)&gt;0,0,SUM($B$77:G77)-SUM($A$84:F84))</f>
        <v>0</v>
      </c>
      <c r="H84" s="217">
        <f>IF(SUM($B$77:H77)+SUM($A$84:G84)&gt;0,0,SUM($B$77:H77)-SUM($A$84:G84))</f>
        <v>0</v>
      </c>
      <c r="I84" s="217">
        <f>IF(SUM($B$77:I77)+SUM($A$84:H84)&gt;0,0,SUM($B$77:I77)-SUM($A$84:H84))</f>
        <v>0</v>
      </c>
      <c r="J84" s="217">
        <f>IF(SUM($B$77:J77)+SUM($A$84:I84)&gt;0,0,SUM($B$77:J77)-SUM($A$84:I84))</f>
        <v>0</v>
      </c>
      <c r="K84" s="217">
        <f>IF(SUM($B$77:K77)+SUM($A$84:J84)&gt;0,0,SUM($B$77:K77)-SUM($A$84:J84))</f>
        <v>0</v>
      </c>
      <c r="L84" s="217">
        <f>IF(SUM($B$77:L77)+SUM($A$84:K84)&gt;0,0,SUM($B$77:L77)-SUM($A$84:K84))</f>
        <v>0</v>
      </c>
      <c r="M84" s="218">
        <f>IF(SUM($B$77:M77)+SUM($A$84:L84)&gt;0,0,SUM($B$77:M77)-SUM($A$84:L84))</f>
        <v>0</v>
      </c>
      <c r="N84" s="217">
        <f>IF(SUM($B$77:N77)+SUM($A$84:M84)&gt;0,0,SUM($B$77:N77)-SUM($A$84:M84))</f>
        <v>0</v>
      </c>
      <c r="O84" s="217">
        <f>IF(SUM($B$77:O77)+SUM($A$84:N84)&gt;0,0,SUM($B$77:O77)-SUM($A$84:N84))</f>
        <v>0</v>
      </c>
      <c r="P84" s="217">
        <f>IF(SUM($B$77:P77)+SUM($A$84:O84)&gt;0,0,SUM($B$77:P77)-SUM($A$84:O84))</f>
        <v>0</v>
      </c>
      <c r="Q84" s="217">
        <f>IF(SUM($B$77:Q77)+SUM($A$84:P84)&gt;0,0,SUM($B$77:Q77)-SUM($A$84:P84))</f>
        <v>0</v>
      </c>
      <c r="R84" s="217">
        <f>IF(SUM($B$77:R77)+SUM($A$84:Q84)&gt;0,0,SUM($B$77:R77)-SUM($A$84:Q84))</f>
        <v>0</v>
      </c>
      <c r="S84" s="217">
        <f>IF(SUM($B$77:S77)+SUM($A$84:R84)&gt;0,0,SUM($B$77:S77)-SUM($A$84:R84))</f>
        <v>0</v>
      </c>
      <c r="T84" s="217">
        <f>IF(SUM($B$77:T77)+SUM($A$84:S84)&gt;0,0,SUM($B$77:T77)-SUM($A$84:S84))</f>
        <v>0</v>
      </c>
      <c r="U84" s="217">
        <f>IF(SUM($B$77:U77)+SUM($A$84:T84)&gt;0,0,SUM($B$77:U77)-SUM($A$84:T84))</f>
        <v>0</v>
      </c>
      <c r="V84" s="217">
        <f>IF(SUM($B$77:V77)+SUM($A$84:U84)&gt;0,0,SUM($B$77:V77)-SUM($A$84:U84))</f>
        <v>0</v>
      </c>
      <c r="W84" s="217">
        <f>IF(SUM($B$77:W77)+SUM($A$84:V84)&gt;0,0,SUM($B$77:W77)-SUM($A$84:V84))</f>
        <v>0</v>
      </c>
      <c r="X84" s="217">
        <f>IF(SUM($B$77:X77)+SUM($A$84:W84)&gt;0,0,SUM($B$77:X77)-SUM($A$84:W84))</f>
        <v>0</v>
      </c>
      <c r="Y84" s="217">
        <f>IF(SUM($B$77:Y77)+SUM($A$84:X84)&gt;0,0,SUM($B$77:Y77)-SUM($A$84:X84))</f>
        <v>0</v>
      </c>
      <c r="Z84" s="217">
        <f>IF(SUM($B$77:Z77)+SUM($A$84:Y84)&gt;0,0,SUM($B$77:Z77)-SUM($A$84:Y84))</f>
        <v>0</v>
      </c>
      <c r="AA84" s="217">
        <f>IF(SUM($B$77:AA77)+SUM($A$84:Z84)&gt;0,0,SUM($B$77:AA77)-SUM($A$84:Z84))</f>
        <v>0</v>
      </c>
      <c r="AB84" s="217">
        <f>IF(SUM($B$77:AB77)+SUM($A$84:AA84)&gt;0,0,SUM($B$77:AB77)-SUM($A$84:AA84))</f>
        <v>0</v>
      </c>
      <c r="AC84" s="217">
        <f>IF(SUM($B$77:AC77)+SUM($A$84:AB84)&gt;0,0,SUM($B$77:AC77)-SUM($A$84:AB84))</f>
        <v>0</v>
      </c>
      <c r="AD84" s="217">
        <f>IF(SUM($B$77:AD77)+SUM($A$84:AC84)&gt;0,0,SUM($B$77:AD77)-SUM($A$84:AC84))</f>
        <v>0</v>
      </c>
      <c r="AE84" s="217">
        <f>IF(SUM($B$77:AE77)+SUM($A$84:AD84)&gt;0,0,SUM($B$77:AE77)-SUM($A$84:AD84))</f>
        <v>0</v>
      </c>
      <c r="AF84" s="217">
        <f>IF(SUM($B$77:AF77)+SUM($A$84:AE84)&gt;0,0,SUM($B$77:AF77)-SUM($A$84:AE84))</f>
        <v>0</v>
      </c>
      <c r="AG84" s="217">
        <f>IF(SUM($B$77:AG77)+SUM($A$84:AF84)&gt;0,0,SUM($B$77:AG77)-SUM($A$84:AF84))</f>
        <v>0</v>
      </c>
      <c r="AH84" s="217">
        <f>IF(SUM($B$77:AH77)+SUM($A$84:AG84)&gt;0,0,SUM($B$77:AH77)-SUM($A$84:AG84))</f>
        <v>0</v>
      </c>
      <c r="AI84" s="217">
        <f>IF(SUM($B$77:AI77)+SUM($A$84:AH84)&gt;0,0,SUM($B$77:AI77)-SUM($A$84:AH84))</f>
        <v>0</v>
      </c>
      <c r="AJ84" s="217">
        <f>IF(SUM($B$77:AJ77)+SUM($A$84:AI84)&gt;0,0,SUM($B$77:AJ77)-SUM($A$84:AI84))</f>
        <v>0</v>
      </c>
      <c r="AK84" s="217">
        <f>IF(SUM($B$77:AK77)+SUM($A$84:AJ84)&gt;0,0,SUM($B$77:AK77)-SUM($A$84:AJ84))</f>
        <v>0</v>
      </c>
      <c r="AL84" s="217">
        <f>IF(SUM($B$77:AL77)+SUM($A$84:AK84)&gt;0,0,SUM($B$77:AL77)-SUM($A$84:AK84))</f>
        <v>0</v>
      </c>
      <c r="AM84" s="217">
        <f>IF(SUM($B$77:AM77)+SUM($A$84:AL84)&gt;0,0,SUM($B$77:AM77)-SUM($A$84:AL84))</f>
        <v>0</v>
      </c>
      <c r="AN84" s="217">
        <f>IF(SUM($B$77:AN77)+SUM($A$84:AM84)&gt;0,0,SUM($B$77:AN77)-SUM($A$84:AM84))</f>
        <v>0</v>
      </c>
      <c r="AO84" s="217">
        <f>IF(SUM($B$77:AO77)+SUM($A$84:AN84)&gt;0,0,SUM($B$77:AO77)-SUM($A$84:AN84))</f>
        <v>0</v>
      </c>
      <c r="AP84" s="217">
        <f>IF(SUM($B$77:AP77)+SUM($A$84:AO84)&gt;0,0,SUM($B$77:AP77)-SUM($A$84:AO84))</f>
        <v>0</v>
      </c>
      <c r="AQ84" s="217">
        <f>IF(SUM($B$77:AQ77)+SUM($A$84:AP84)&gt;0,0,SUM($B$77:AQ77)-SUM($A$84:AP84))</f>
        <v>0</v>
      </c>
      <c r="AR84" s="217">
        <f>IF(SUM($B$77:AR77)+SUM($A$84:AQ84)&gt;0,0,SUM($B$77:AR77)-SUM($A$84:AQ84))</f>
        <v>0</v>
      </c>
      <c r="AS84" s="217">
        <f>IF(SUM($B$77:AS77)+SUM($A$84:AR84)&gt;0,0,SUM($B$77:AS77)-SUM($A$84:AR84))</f>
        <v>0</v>
      </c>
      <c r="AT84" s="217">
        <f>IF(SUM($B$77:AT77)+SUM($A$84:AS84)&gt;0,0,SUM($B$77:AT77)-SUM($A$84:AS84))</f>
        <v>0</v>
      </c>
      <c r="AU84" s="217">
        <f>IF(SUM($B$77:AU77)+SUM($A$84:AT84)&gt;0,0,SUM($B$77:AU77)-SUM($A$84:AT84))</f>
        <v>0</v>
      </c>
      <c r="AV84" s="217">
        <f>IF(SUM($B$77:AV77)+SUM($A$84:AU84)&gt;0,0,SUM($B$77:AV77)-SUM($A$84:AU84))</f>
        <v>0</v>
      </c>
      <c r="AW84" s="217">
        <f>IF(SUM($B$77:AW77)+SUM($A$84:AV84)&gt;0,0,SUM($B$77:AW77)-SUM($A$84:AV84))</f>
        <v>0</v>
      </c>
      <c r="AX84" s="217">
        <f>IF(SUM($B$77:AX77)+SUM($A$84:AW84)&gt;0,0,SUM($B$77:AX77)-SUM($A$84:AW84))</f>
        <v>0</v>
      </c>
      <c r="AY84" s="217">
        <f>IF(SUM($B$77:AY77)+SUM($A$84:AX84)&gt;0,0,SUM($B$77:AY77)-SUM($A$84:AX84))</f>
        <v>0</v>
      </c>
      <c r="AZ84" s="217">
        <f>IF(SUM($B$77:AZ77)+SUM($A$84:AY84)&gt;0,0,SUM($B$77:AZ77)-SUM($A$84:AY84))</f>
        <v>0</v>
      </c>
    </row>
    <row r="85" spans="1:52" x14ac:dyDescent="0.25">
      <c r="A85" s="219" t="s">
        <v>299</v>
      </c>
      <c r="B85" s="228">
        <f>IF(((SUM($B$64:B64)+SUM($B$66:B70))+SUM($B$87:B87))&lt;0,((SUM($B$64:B64)+SUM($B$66:B70))+SUM($B$87:B87))*0.2-SUM($A$85:A85),IF(SUM(A$85:$B85)&lt;0,0-SUM(A$85:$B85),0))</f>
        <v>-105552</v>
      </c>
      <c r="C85" s="228">
        <f>IF(((SUM($B$64:C64)+SUM($B$66:C70))+SUM($B$87:C87))&lt;0,((SUM($B$64:C64)+SUM($B$66:C70))+SUM($B$87:C87))*0.2-SUM($A$85:B85),IF(SUM(B$85:$B85)&lt;0,0-SUM(B$85:$B85),0))</f>
        <v>0</v>
      </c>
      <c r="D85" s="228">
        <f>IF(((SUM($B$64:D64)+SUM($B$66:D70))+SUM($B$87:D87))&lt;0,((SUM($B$64:D64)+SUM($B$66:D70))+SUM($B$87:D87))*0.2-SUM($A$85:C85),IF(SUM($B$85:C85)&lt;0,0-SUM($B$85:C85),0))</f>
        <v>0</v>
      </c>
      <c r="E85" s="228">
        <f>IF(((SUM($B$64:E64)+SUM($B$66:E70))+SUM($B$87:E87))&lt;0,((SUM($B$64:E64)+SUM($B$66:E70))+SUM($B$87:E87))*0.2-SUM($A$85:D85),IF(SUM($B$85:D85)&lt;0,0-SUM($B$85:D85),0))</f>
        <v>0</v>
      </c>
      <c r="F85" s="228">
        <f>IF(((SUM($B$64:F64)+SUM($B$66:F70))+SUM($B$87:F87))&lt;0,((SUM($B$64:F64)+SUM($B$66:F70))+SUM($B$87:F87))*0.2-SUM($A$85:E85),IF(SUM($B$85:E85)&lt;0,0-SUM($B$85:E85),0))</f>
        <v>0</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c r="AG85" s="228">
        <f>IF(((SUM($B$64:AG64)+SUM($B$66:AG70))+SUM($B$87:AG87))&lt;0,((SUM($B$64:AG64)+SUM($B$66:AG70))+SUM($B$87:AG87))*0.2-SUM($A$85:AF85),IF(SUM($B$85:AF85)&lt;0,0-SUM($B$85:AF85),0))</f>
        <v>0</v>
      </c>
      <c r="AH85" s="228">
        <f>IF(((SUM($B$64:AH64)+SUM($B$66:AH70))+SUM($B$87:AH87))&lt;0,((SUM($B$64:AH64)+SUM($B$66:AH70))+SUM($B$87:AH87))*0.2-SUM($A$85:AG85),IF(SUM($B$85:AG85)&lt;0,0-SUM($B$85:AG85),0))</f>
        <v>0</v>
      </c>
      <c r="AI85" s="228">
        <f>IF(((SUM($B$64:AI64)+SUM($B$66:AI70))+SUM($B$87:AI87))&lt;0,((SUM($B$64:AI64)+SUM($B$66:AI70))+SUM($B$87:AI87))*0.2-SUM($A$85:AH85),IF(SUM($B$85:AH85)&lt;0,0-SUM($B$85:AH85),0))</f>
        <v>0</v>
      </c>
      <c r="AJ85" s="228">
        <f>IF(((SUM($B$64:AJ64)+SUM($B$66:AJ70))+SUM($B$87:AJ87))&lt;0,((SUM($B$64:AJ64)+SUM($B$66:AJ70))+SUM($B$87:AJ87))*0.2-SUM($A$85:AI85),IF(SUM($B$85:AI85)&lt;0,0-SUM($B$85:AI85),0))</f>
        <v>0</v>
      </c>
      <c r="AK85" s="228">
        <f>IF(((SUM($B$64:AK64)+SUM($B$66:AK70))+SUM($B$87:AK87))&lt;0,((SUM($B$64:AK64)+SUM($B$66:AK70))+SUM($B$87:AK87))*0.2-SUM($A$85:AJ85),IF(SUM($B$85:AJ85)&lt;0,0-SUM($B$85:AJ85),0))</f>
        <v>0</v>
      </c>
      <c r="AL85" s="228">
        <f>IF(((SUM($B$64:AL64)+SUM($B$66:AL70))+SUM($B$87:AL87))&lt;0,((SUM($B$64:AL64)+SUM($B$66:AL70))+SUM($B$87:AL87))*0.2-SUM($A$85:AK85),IF(SUM($B$85:AK85)&lt;0,0-SUM($B$85:AK85),0))</f>
        <v>0</v>
      </c>
      <c r="AM85" s="228">
        <f>IF(((SUM($B$64:AM64)+SUM($B$66:AM70))+SUM($B$87:AM87))&lt;0,((SUM($B$64:AM64)+SUM($B$66:AM70))+SUM($B$87:AM87))*0.2-SUM($A$85:AL85),IF(SUM($B$85:AL85)&lt;0,0-SUM($B$85:AL85),0))</f>
        <v>0</v>
      </c>
      <c r="AN85" s="228">
        <f>IF(((SUM($B$64:AN64)+SUM($B$66:AN70))+SUM($B$87:AN87))&lt;0,((SUM($B$64:AN64)+SUM($B$66:AN70))+SUM($B$87:AN87))*0.2-SUM($A$85:AM85),IF(SUM($B$85:AM85)&lt;0,0-SUM($B$85:AM85),0))</f>
        <v>0</v>
      </c>
      <c r="AO85" s="228">
        <f>IF(((SUM($B$64:AO64)+SUM($B$66:AO70))+SUM($B$87:AO87))&lt;0,((SUM($B$64:AO64)+SUM($B$66:AO70))+SUM($B$87:AO87))*0.2-SUM($A$85:AN85),IF(SUM($B$85:AN85)&lt;0,0-SUM($B$85:AN85),0))</f>
        <v>0</v>
      </c>
      <c r="AP85" s="228">
        <f>IF(((SUM($B$64:AP64)+SUM($B$66:AP70))+SUM($B$87:AP87))&lt;0,((SUM($B$64:AP64)+SUM($B$66:AP70))+SUM($B$87:AP87))*0.2-SUM($A$85:AO85),IF(SUM($B$85:AO85)&lt;0,0-SUM($B$85:AO85),0))</f>
        <v>0</v>
      </c>
      <c r="AQ85" s="228">
        <f>IF(((SUM($B$64:AQ64)+SUM($B$66:AQ70))+SUM($B$87:AQ87))&lt;0,((SUM($B$64:AQ64)+SUM($B$66:AQ70))+SUM($B$87:AQ87))*0.2-SUM($A$85:AP85),IF(SUM($B$85:AP85)&lt;0,0-SUM($B$85:AP85),0))</f>
        <v>0</v>
      </c>
      <c r="AR85" s="228">
        <f>IF(((SUM($B$64:AR64)+SUM($B$66:AR70))+SUM($B$87:AR87))&lt;0,((SUM($B$64:AR64)+SUM($B$66:AR70))+SUM($B$87:AR87))*0.2-SUM($A$85:AQ85),IF(SUM($B$85:AQ85)&lt;0,0-SUM($B$85:AQ85),0))</f>
        <v>0</v>
      </c>
      <c r="AS85" s="228">
        <f>IF(((SUM($B$64:AS64)+SUM($B$66:AS70))+SUM($B$87:AS87))&lt;0,((SUM($B$64:AS64)+SUM($B$66:AS70))+SUM($B$87:AS87))*0.2-SUM($A$85:AR85),IF(SUM($B$85:AR85)&lt;0,0-SUM($B$85:AR85),0))</f>
        <v>0</v>
      </c>
      <c r="AT85" s="228">
        <f>IF(((SUM($B$64:AT64)+SUM($B$66:AT70))+SUM($B$87:AT87))&lt;0,((SUM($B$64:AT64)+SUM($B$66:AT70))+SUM($B$87:AT87))*0.2-SUM($A$85:AS85),IF(SUM($B$85:AS85)&lt;0,0-SUM($B$85:AS85),0))</f>
        <v>0</v>
      </c>
      <c r="AU85" s="228">
        <f>IF(((SUM($B$64:AU64)+SUM($B$66:AU70))+SUM($B$87:AU87))&lt;0,((SUM($B$64:AU64)+SUM($B$66:AU70))+SUM($B$87:AU87))*0.2-SUM($A$85:AT85),IF(SUM($B$85:AT85)&lt;0,0-SUM($B$85:AT85),0))</f>
        <v>0</v>
      </c>
      <c r="AV85" s="228">
        <f>IF(((SUM($B$64:AV64)+SUM($B$66:AV70))+SUM($B$87:AV87))&lt;0,((SUM($B$64:AV64)+SUM($B$66:AV70))+SUM($B$87:AV87))*0.2-SUM($A$85:AU85),IF(SUM($B$85:AU85)&lt;0,0-SUM($B$85:AU85),0))</f>
        <v>0</v>
      </c>
      <c r="AW85" s="228">
        <f>IF(((SUM($B$64:AW64)+SUM($B$66:AW70))+SUM($B$87:AW87))&lt;0,((SUM($B$64:AW64)+SUM($B$66:AW70))+SUM($B$87:AW87))*0.2-SUM($A$85:AV85),IF(SUM($B$85:AV85)&lt;0,0-SUM($B$85:AV85),0))</f>
        <v>0</v>
      </c>
      <c r="AX85" s="228">
        <f>IF(((SUM($B$64:AX64)+SUM($B$66:AX70))+SUM($B$87:AX87))&lt;0,((SUM($B$64:AX64)+SUM($B$66:AX70))+SUM($B$87:AX87))*0.2-SUM($A$85:AW85),IF(SUM($B$85:AW85)&lt;0,0-SUM($B$85:AW85),0))</f>
        <v>0</v>
      </c>
      <c r="AY85" s="228">
        <f>IF(((SUM($B$64:AY64)+SUM($B$66:AY70))+SUM($B$87:AY87))&lt;0,((SUM($B$64:AY64)+SUM($B$66:AY70))+SUM($B$87:AY87))*0.2-SUM($A$85:AX85),IF(SUM($B$85:AX85)&lt;0,0-SUM($B$85:AX85),0))</f>
        <v>0</v>
      </c>
      <c r="AZ85" s="228">
        <f>IF(((SUM($B$64:AZ64)+SUM($B$66:AZ70))+SUM($B$87:AZ87))&lt;0,((SUM($B$64:AZ64)+SUM($B$66:AZ70))+SUM($B$87:AZ87))*0.2-SUM($A$85:AY85),IF(SUM($B$85:AY85)&lt;0,0-SUM($B$85:AY85),0))</f>
        <v>0</v>
      </c>
    </row>
    <row r="86" spans="1:52" x14ac:dyDescent="0.25">
      <c r="A86" s="219" t="s">
        <v>300</v>
      </c>
      <c r="B86" s="217">
        <f>-B64*(B39)</f>
        <v>0</v>
      </c>
      <c r="C86" s="217">
        <f t="shared" ref="C86:AZ86" si="21">-(C64-B64)*$B$39</f>
        <v>0</v>
      </c>
      <c r="D86" s="217">
        <f t="shared" si="21"/>
        <v>0</v>
      </c>
      <c r="E86" s="217">
        <f t="shared" si="21"/>
        <v>0</v>
      </c>
      <c r="F86" s="217">
        <f t="shared" si="21"/>
        <v>0</v>
      </c>
      <c r="G86" s="217">
        <f t="shared" si="21"/>
        <v>0</v>
      </c>
      <c r="H86" s="217">
        <f t="shared" si="21"/>
        <v>0</v>
      </c>
      <c r="I86" s="217">
        <f t="shared" si="21"/>
        <v>0</v>
      </c>
      <c r="J86" s="217">
        <f t="shared" si="21"/>
        <v>0</v>
      </c>
      <c r="K86" s="217">
        <f t="shared" si="21"/>
        <v>0</v>
      </c>
      <c r="L86" s="217">
        <f t="shared" si="21"/>
        <v>0</v>
      </c>
      <c r="M86" s="218">
        <f t="shared" si="21"/>
        <v>0</v>
      </c>
      <c r="N86" s="217">
        <f t="shared" si="21"/>
        <v>0</v>
      </c>
      <c r="O86" s="217">
        <f t="shared" si="21"/>
        <v>0</v>
      </c>
      <c r="P86" s="217">
        <f t="shared" si="21"/>
        <v>0</v>
      </c>
      <c r="Q86" s="217">
        <f t="shared" si="21"/>
        <v>0</v>
      </c>
      <c r="R86" s="217">
        <f t="shared" si="21"/>
        <v>0</v>
      </c>
      <c r="S86" s="217">
        <f t="shared" si="21"/>
        <v>0</v>
      </c>
      <c r="T86" s="217">
        <f t="shared" si="21"/>
        <v>0</v>
      </c>
      <c r="U86" s="217">
        <f t="shared" si="21"/>
        <v>0</v>
      </c>
      <c r="V86" s="217">
        <f t="shared" si="21"/>
        <v>0</v>
      </c>
      <c r="W86" s="217">
        <f t="shared" si="21"/>
        <v>0</v>
      </c>
      <c r="X86" s="217">
        <f t="shared" si="21"/>
        <v>0</v>
      </c>
      <c r="Y86" s="217">
        <f t="shared" si="21"/>
        <v>0</v>
      </c>
      <c r="Z86" s="217">
        <f t="shared" si="21"/>
        <v>0</v>
      </c>
      <c r="AA86" s="217">
        <f t="shared" si="21"/>
        <v>0</v>
      </c>
      <c r="AB86" s="217">
        <f t="shared" si="21"/>
        <v>0</v>
      </c>
      <c r="AC86" s="217">
        <f t="shared" si="21"/>
        <v>0</v>
      </c>
      <c r="AD86" s="217">
        <f t="shared" si="21"/>
        <v>0</v>
      </c>
      <c r="AE86" s="217">
        <f t="shared" si="21"/>
        <v>0</v>
      </c>
      <c r="AF86" s="217">
        <f t="shared" si="21"/>
        <v>0</v>
      </c>
      <c r="AG86" s="217">
        <f t="shared" si="21"/>
        <v>0</v>
      </c>
      <c r="AH86" s="217">
        <f t="shared" si="21"/>
        <v>0</v>
      </c>
      <c r="AI86" s="217">
        <f t="shared" si="21"/>
        <v>0</v>
      </c>
      <c r="AJ86" s="217">
        <f t="shared" si="21"/>
        <v>0</v>
      </c>
      <c r="AK86" s="217">
        <f t="shared" si="21"/>
        <v>0</v>
      </c>
      <c r="AL86" s="217">
        <f t="shared" si="21"/>
        <v>0</v>
      </c>
      <c r="AM86" s="217">
        <f t="shared" si="21"/>
        <v>0</v>
      </c>
      <c r="AN86" s="217">
        <f t="shared" si="21"/>
        <v>0</v>
      </c>
      <c r="AO86" s="217">
        <f t="shared" si="21"/>
        <v>0</v>
      </c>
      <c r="AP86" s="217">
        <f t="shared" si="21"/>
        <v>0</v>
      </c>
      <c r="AQ86" s="217">
        <f t="shared" si="21"/>
        <v>0</v>
      </c>
      <c r="AR86" s="217">
        <f t="shared" si="21"/>
        <v>0</v>
      </c>
      <c r="AS86" s="217">
        <f t="shared" si="21"/>
        <v>0</v>
      </c>
      <c r="AT86" s="217">
        <f t="shared" si="21"/>
        <v>0</v>
      </c>
      <c r="AU86" s="217">
        <f t="shared" si="21"/>
        <v>0</v>
      </c>
      <c r="AV86" s="217">
        <f t="shared" si="21"/>
        <v>0</v>
      </c>
      <c r="AW86" s="217">
        <f t="shared" si="21"/>
        <v>0</v>
      </c>
      <c r="AX86" s="217">
        <f t="shared" si="21"/>
        <v>0</v>
      </c>
      <c r="AY86" s="217">
        <f t="shared" si="21"/>
        <v>0</v>
      </c>
      <c r="AZ86" s="217">
        <f t="shared" si="21"/>
        <v>0</v>
      </c>
    </row>
    <row r="87" spans="1:52" x14ac:dyDescent="0.25">
      <c r="A87" s="219" t="s">
        <v>301</v>
      </c>
      <c r="B87" s="217">
        <f>-($B$25+$B$26)*$B$28</f>
        <v>-527760</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c r="AG87" s="217"/>
      <c r="AH87" s="217"/>
      <c r="AI87" s="217"/>
      <c r="AJ87" s="217"/>
      <c r="AK87" s="217"/>
      <c r="AL87" s="217"/>
      <c r="AM87" s="217"/>
      <c r="AN87" s="217"/>
      <c r="AO87" s="217"/>
      <c r="AP87" s="217"/>
      <c r="AQ87" s="217"/>
      <c r="AR87" s="217"/>
      <c r="AS87" s="217"/>
      <c r="AT87" s="217"/>
      <c r="AU87" s="217"/>
      <c r="AV87" s="217"/>
      <c r="AW87" s="217"/>
      <c r="AX87" s="217"/>
      <c r="AY87" s="217"/>
      <c r="AZ87" s="217"/>
    </row>
    <row r="88" spans="1:52" x14ac:dyDescent="0.25">
      <c r="A88" s="219" t="s">
        <v>302</v>
      </c>
      <c r="B88" s="217">
        <f t="shared" ref="B88:AZ88" si="22">B59-B60</f>
        <v>0</v>
      </c>
      <c r="C88" s="217">
        <f t="shared" si="22"/>
        <v>0</v>
      </c>
      <c r="D88" s="217">
        <f t="shared" si="22"/>
        <v>0</v>
      </c>
      <c r="E88" s="217">
        <f t="shared" si="22"/>
        <v>0</v>
      </c>
      <c r="F88" s="217">
        <f t="shared" si="22"/>
        <v>0</v>
      </c>
      <c r="G88" s="217">
        <f t="shared" si="22"/>
        <v>0</v>
      </c>
      <c r="H88" s="217">
        <f t="shared" si="22"/>
        <v>0</v>
      </c>
      <c r="I88" s="217">
        <f t="shared" si="22"/>
        <v>0</v>
      </c>
      <c r="J88" s="217">
        <f t="shared" si="22"/>
        <v>0</v>
      </c>
      <c r="K88" s="217">
        <f t="shared" si="22"/>
        <v>0</v>
      </c>
      <c r="L88" s="217">
        <f t="shared" si="22"/>
        <v>0</v>
      </c>
      <c r="M88" s="218">
        <f t="shared" si="22"/>
        <v>0</v>
      </c>
      <c r="N88" s="217">
        <f t="shared" si="22"/>
        <v>0</v>
      </c>
      <c r="O88" s="217">
        <f t="shared" si="22"/>
        <v>0</v>
      </c>
      <c r="P88" s="217">
        <f t="shared" si="22"/>
        <v>0</v>
      </c>
      <c r="Q88" s="217">
        <f t="shared" si="22"/>
        <v>0</v>
      </c>
      <c r="R88" s="217">
        <f t="shared" si="22"/>
        <v>0</v>
      </c>
      <c r="S88" s="217">
        <f t="shared" si="22"/>
        <v>0</v>
      </c>
      <c r="T88" s="217">
        <f t="shared" si="22"/>
        <v>0</v>
      </c>
      <c r="U88" s="217">
        <f t="shared" si="22"/>
        <v>0</v>
      </c>
      <c r="V88" s="217">
        <f t="shared" si="22"/>
        <v>0</v>
      </c>
      <c r="W88" s="217">
        <f t="shared" si="22"/>
        <v>0</v>
      </c>
      <c r="X88" s="217">
        <f t="shared" si="22"/>
        <v>0</v>
      </c>
      <c r="Y88" s="217">
        <f t="shared" si="22"/>
        <v>0</v>
      </c>
      <c r="Z88" s="217">
        <f t="shared" si="22"/>
        <v>0</v>
      </c>
      <c r="AA88" s="217">
        <f t="shared" si="22"/>
        <v>0</v>
      </c>
      <c r="AB88" s="217">
        <f t="shared" si="22"/>
        <v>0</v>
      </c>
      <c r="AC88" s="217">
        <f t="shared" si="22"/>
        <v>0</v>
      </c>
      <c r="AD88" s="217">
        <f t="shared" si="22"/>
        <v>0</v>
      </c>
      <c r="AE88" s="217">
        <f t="shared" si="22"/>
        <v>0</v>
      </c>
      <c r="AF88" s="217">
        <f t="shared" si="22"/>
        <v>0</v>
      </c>
      <c r="AG88" s="217">
        <f t="shared" si="22"/>
        <v>0</v>
      </c>
      <c r="AH88" s="217">
        <f t="shared" si="22"/>
        <v>0</v>
      </c>
      <c r="AI88" s="217">
        <f t="shared" si="22"/>
        <v>0</v>
      </c>
      <c r="AJ88" s="217">
        <f t="shared" si="22"/>
        <v>0</v>
      </c>
      <c r="AK88" s="217">
        <f t="shared" si="22"/>
        <v>0</v>
      </c>
      <c r="AL88" s="217">
        <f t="shared" si="22"/>
        <v>0</v>
      </c>
      <c r="AM88" s="217">
        <f t="shared" si="22"/>
        <v>0</v>
      </c>
      <c r="AN88" s="217">
        <f t="shared" si="22"/>
        <v>0</v>
      </c>
      <c r="AO88" s="217">
        <f t="shared" si="22"/>
        <v>0</v>
      </c>
      <c r="AP88" s="217">
        <f t="shared" si="22"/>
        <v>0</v>
      </c>
      <c r="AQ88" s="217">
        <f t="shared" si="22"/>
        <v>0</v>
      </c>
      <c r="AR88" s="217">
        <f t="shared" si="22"/>
        <v>0</v>
      </c>
      <c r="AS88" s="217">
        <f t="shared" si="22"/>
        <v>0</v>
      </c>
      <c r="AT88" s="217">
        <f t="shared" si="22"/>
        <v>0</v>
      </c>
      <c r="AU88" s="217">
        <f t="shared" si="22"/>
        <v>0</v>
      </c>
      <c r="AV88" s="217">
        <f t="shared" si="22"/>
        <v>0</v>
      </c>
      <c r="AW88" s="217">
        <f t="shared" si="22"/>
        <v>0</v>
      </c>
      <c r="AX88" s="217">
        <f t="shared" si="22"/>
        <v>0</v>
      </c>
      <c r="AY88" s="217">
        <f t="shared" si="22"/>
        <v>0</v>
      </c>
      <c r="AZ88" s="217">
        <f t="shared" si="22"/>
        <v>0</v>
      </c>
    </row>
    <row r="89" spans="1:52" s="159" customFormat="1" ht="14.25" x14ac:dyDescent="0.25">
      <c r="A89" s="229" t="s">
        <v>303</v>
      </c>
      <c r="B89" s="215">
        <f>SUM(B81:B88)</f>
        <v>-633312</v>
      </c>
      <c r="C89" s="215">
        <f t="shared" ref="C89:AZ89" si="23">SUM(C81:C88)</f>
        <v>-11552.6664</v>
      </c>
      <c r="D89" s="215">
        <f>SUM(D81:D88)</f>
        <v>-11494.612800000001</v>
      </c>
      <c r="E89" s="215">
        <f>SUM(E81:E88)</f>
        <v>-11436.559200000002</v>
      </c>
      <c r="F89" s="215">
        <f t="shared" si="23"/>
        <v>-11378.505599999999</v>
      </c>
      <c r="G89" s="215">
        <f t="shared" si="23"/>
        <v>-11320.451999999999</v>
      </c>
      <c r="H89" s="215">
        <f t="shared" si="23"/>
        <v>-11262.3984</v>
      </c>
      <c r="I89" s="215">
        <f t="shared" si="23"/>
        <v>-11204.344800000001</v>
      </c>
      <c r="J89" s="215">
        <f t="shared" si="23"/>
        <v>-11146.291199999998</v>
      </c>
      <c r="K89" s="215">
        <f t="shared" si="23"/>
        <v>-11088.237599999999</v>
      </c>
      <c r="L89" s="215">
        <f t="shared" si="23"/>
        <v>-11030.183999999999</v>
      </c>
      <c r="M89" s="216">
        <f t="shared" si="23"/>
        <v>-10972.1304</v>
      </c>
      <c r="N89" s="215">
        <f t="shared" si="23"/>
        <v>-10914.076800000001</v>
      </c>
      <c r="O89" s="215">
        <f t="shared" si="23"/>
        <v>-10856.0232</v>
      </c>
      <c r="P89" s="215">
        <f t="shared" si="23"/>
        <v>-10797.969599999999</v>
      </c>
      <c r="Q89" s="215">
        <f t="shared" si="23"/>
        <v>-10739.915999999999</v>
      </c>
      <c r="R89" s="215">
        <f t="shared" si="23"/>
        <v>-10681.8624</v>
      </c>
      <c r="S89" s="215">
        <f t="shared" si="23"/>
        <v>-10623.808800000001</v>
      </c>
      <c r="T89" s="215">
        <f t="shared" si="23"/>
        <v>-10565.7552</v>
      </c>
      <c r="U89" s="215">
        <f t="shared" si="23"/>
        <v>-10507.701599999999</v>
      </c>
      <c r="V89" s="215">
        <f t="shared" si="23"/>
        <v>-10449.647999999999</v>
      </c>
      <c r="W89" s="215">
        <f t="shared" si="23"/>
        <v>-10391.594399999998</v>
      </c>
      <c r="X89" s="215">
        <f t="shared" si="23"/>
        <v>-10333.540799999999</v>
      </c>
      <c r="Y89" s="215">
        <f t="shared" si="23"/>
        <v>-10275.4872</v>
      </c>
      <c r="Z89" s="215">
        <f t="shared" si="23"/>
        <v>-10217.433599999998</v>
      </c>
      <c r="AA89" s="215">
        <f t="shared" si="23"/>
        <v>-10159.379999999999</v>
      </c>
      <c r="AB89" s="215">
        <f t="shared" si="23"/>
        <v>-10159.379999999999</v>
      </c>
      <c r="AC89" s="215">
        <f t="shared" si="23"/>
        <v>-10159.379999999999</v>
      </c>
      <c r="AD89" s="215">
        <f t="shared" si="23"/>
        <v>-10159.379999999999</v>
      </c>
      <c r="AE89" s="215">
        <f t="shared" si="23"/>
        <v>-10159.379999999999</v>
      </c>
      <c r="AF89" s="215">
        <f t="shared" si="23"/>
        <v>-10159.379999999999</v>
      </c>
      <c r="AG89" s="215">
        <f t="shared" si="23"/>
        <v>-10159.379999999999</v>
      </c>
      <c r="AH89" s="215">
        <f t="shared" si="23"/>
        <v>-10159.379999999999</v>
      </c>
      <c r="AI89" s="215">
        <f t="shared" si="23"/>
        <v>-10159.379999999999</v>
      </c>
      <c r="AJ89" s="215">
        <f t="shared" si="23"/>
        <v>-10159.379999999999</v>
      </c>
      <c r="AK89" s="215">
        <f t="shared" si="23"/>
        <v>-10159.379999999999</v>
      </c>
      <c r="AL89" s="215">
        <f t="shared" si="23"/>
        <v>-10159.379999999999</v>
      </c>
      <c r="AM89" s="215">
        <f t="shared" si="23"/>
        <v>-10159.379999999999</v>
      </c>
      <c r="AN89" s="215">
        <f t="shared" si="23"/>
        <v>-10159.379999999999</v>
      </c>
      <c r="AO89" s="215">
        <f t="shared" si="23"/>
        <v>-10159.379999999999</v>
      </c>
      <c r="AP89" s="215">
        <f t="shared" si="23"/>
        <v>-10159.379999999999</v>
      </c>
      <c r="AQ89" s="215">
        <f t="shared" si="23"/>
        <v>-10159.379999999999</v>
      </c>
      <c r="AR89" s="215">
        <f t="shared" si="23"/>
        <v>-10159.379999999999</v>
      </c>
      <c r="AS89" s="215">
        <f t="shared" si="23"/>
        <v>-10159.379999999999</v>
      </c>
      <c r="AT89" s="215">
        <f t="shared" si="23"/>
        <v>-10159.379999999999</v>
      </c>
      <c r="AU89" s="215">
        <f t="shared" si="23"/>
        <v>-10159.379999999999</v>
      </c>
      <c r="AV89" s="215">
        <f t="shared" si="23"/>
        <v>-10159.379999999999</v>
      </c>
      <c r="AW89" s="215">
        <f t="shared" si="23"/>
        <v>-10159.379999999999</v>
      </c>
      <c r="AX89" s="215">
        <f t="shared" si="23"/>
        <v>-10159.379999999999</v>
      </c>
      <c r="AY89" s="215">
        <f t="shared" si="23"/>
        <v>-10159.379999999999</v>
      </c>
      <c r="AZ89" s="215">
        <f t="shared" si="23"/>
        <v>-10159.379999999999</v>
      </c>
    </row>
    <row r="90" spans="1:52" s="159" customFormat="1" ht="14.25" x14ac:dyDescent="0.25">
      <c r="A90" s="229" t="s">
        <v>620</v>
      </c>
      <c r="B90" s="215">
        <f>SUM($B$89:B89)</f>
        <v>-633312</v>
      </c>
      <c r="C90" s="215">
        <f>SUM($B$89:C89)</f>
        <v>-644864.66639999999</v>
      </c>
      <c r="D90" s="215">
        <f>SUM($B$89:D89)</f>
        <v>-656359.27919999999</v>
      </c>
      <c r="E90" s="215">
        <f>SUM($B$89:E89)</f>
        <v>-667795.83840000001</v>
      </c>
      <c r="F90" s="215">
        <f>SUM($B$89:F89)</f>
        <v>-679174.34400000004</v>
      </c>
      <c r="G90" s="215">
        <f>SUM($B$89:G89)</f>
        <v>-690494.79600000009</v>
      </c>
      <c r="H90" s="215">
        <f>SUM($B$89:H89)</f>
        <v>-701757.19440000004</v>
      </c>
      <c r="I90" s="215">
        <f>SUM($B$89:I89)</f>
        <v>-712961.5392</v>
      </c>
      <c r="J90" s="215">
        <f>SUM($B$89:J89)</f>
        <v>-724107.83039999998</v>
      </c>
      <c r="K90" s="215">
        <f>SUM($B$89:K89)</f>
        <v>-735196.06799999997</v>
      </c>
      <c r="L90" s="215">
        <f>SUM($B$89:L89)</f>
        <v>-746226.25199999998</v>
      </c>
      <c r="M90" s="216">
        <f>SUM($B$89:M89)</f>
        <v>-757198.3824</v>
      </c>
      <c r="N90" s="215">
        <f>SUM($B$89:N89)</f>
        <v>-768112.45920000004</v>
      </c>
      <c r="O90" s="215">
        <f>SUM($B$89:O89)</f>
        <v>-778968.4824000001</v>
      </c>
      <c r="P90" s="215">
        <f>SUM($B$89:P89)</f>
        <v>-789766.45200000005</v>
      </c>
      <c r="Q90" s="215">
        <f>SUM($B$89:Q89)</f>
        <v>-800506.36800000002</v>
      </c>
      <c r="R90" s="215">
        <f>SUM($B$89:R89)</f>
        <v>-811188.2304</v>
      </c>
      <c r="S90" s="215">
        <f>SUM($B$89:S89)</f>
        <v>-821812.0392</v>
      </c>
      <c r="T90" s="215">
        <f>SUM($B$89:T89)</f>
        <v>-832377.79440000001</v>
      </c>
      <c r="U90" s="215">
        <f>SUM($B$89:U89)</f>
        <v>-842885.49600000004</v>
      </c>
      <c r="V90" s="215">
        <f>SUM($B$89:V89)</f>
        <v>-853335.14400000009</v>
      </c>
      <c r="W90" s="215">
        <f>SUM($B$89:W89)</f>
        <v>-863726.73840000003</v>
      </c>
      <c r="X90" s="215">
        <f>SUM($B$89:X89)</f>
        <v>-874060.27919999999</v>
      </c>
      <c r="Y90" s="215">
        <f>SUM($B$89:Y89)</f>
        <v>-884335.76639999996</v>
      </c>
      <c r="Z90" s="215">
        <f>SUM($B$89:Z89)</f>
        <v>-894553.2</v>
      </c>
      <c r="AA90" s="215">
        <f>SUM($B$89:AA89)</f>
        <v>-904712.58</v>
      </c>
      <c r="AB90" s="215">
        <f>SUM($B$89:AB89)</f>
        <v>-914871.96</v>
      </c>
      <c r="AC90" s="215">
        <f>SUM($B$89:AC89)</f>
        <v>-925031.34</v>
      </c>
      <c r="AD90" s="215">
        <f>SUM($B$89:AD89)</f>
        <v>-935190.72</v>
      </c>
      <c r="AE90" s="215">
        <f>SUM($B$89:AE89)</f>
        <v>-945350.1</v>
      </c>
      <c r="AF90" s="215">
        <f>SUM($B$89:AF89)</f>
        <v>-955509.48</v>
      </c>
      <c r="AG90" s="215">
        <f>SUM($B$89:AG89)</f>
        <v>-965668.86</v>
      </c>
      <c r="AH90" s="215">
        <f>SUM($B$89:AH89)</f>
        <v>-975828.24</v>
      </c>
      <c r="AI90" s="215">
        <f>SUM($B$89:AI89)</f>
        <v>-985987.62</v>
      </c>
      <c r="AJ90" s="215">
        <f>SUM($B$89:AJ89)</f>
        <v>-996147</v>
      </c>
      <c r="AK90" s="215">
        <f>SUM($B$89:AK89)</f>
        <v>-1006306.38</v>
      </c>
      <c r="AL90" s="215">
        <f>SUM($B$89:AL89)</f>
        <v>-1016465.76</v>
      </c>
      <c r="AM90" s="215">
        <f>SUM($B$89:AM89)</f>
        <v>-1026625.14</v>
      </c>
      <c r="AN90" s="215">
        <f>SUM($B$89:AN89)</f>
        <v>-1036784.52</v>
      </c>
      <c r="AO90" s="215">
        <f>SUM($B$89:AO89)</f>
        <v>-1046943.9</v>
      </c>
      <c r="AP90" s="215">
        <f>SUM($B$89:AP89)</f>
        <v>-1057103.28</v>
      </c>
      <c r="AQ90" s="215">
        <f>SUM($B$89:AQ89)</f>
        <v>-1067262.6599999999</v>
      </c>
      <c r="AR90" s="215">
        <f>SUM($B$89:AR89)</f>
        <v>-1077422.0399999998</v>
      </c>
      <c r="AS90" s="215">
        <f>SUM($B$89:AS89)</f>
        <v>-1087581.4199999997</v>
      </c>
      <c r="AT90" s="215">
        <f>SUM($B$89:AT89)</f>
        <v>-1097740.7999999996</v>
      </c>
      <c r="AU90" s="215">
        <f>SUM($B$89:AU89)</f>
        <v>-1107900.1799999995</v>
      </c>
      <c r="AV90" s="215">
        <f>SUM($B$89:AV89)</f>
        <v>-1118059.5599999994</v>
      </c>
      <c r="AW90" s="215">
        <f>SUM($B$89:AW89)</f>
        <v>-1128218.9399999992</v>
      </c>
      <c r="AX90" s="215">
        <f>SUM($B$89:AX89)</f>
        <v>-1138378.3199999991</v>
      </c>
      <c r="AY90" s="215">
        <f>SUM($B$89:AY89)</f>
        <v>-1148537.699999999</v>
      </c>
      <c r="AZ90" s="215">
        <f>SUM($B$89:AZ89)</f>
        <v>-1158697.0799999989</v>
      </c>
    </row>
    <row r="91" spans="1:52" x14ac:dyDescent="0.25">
      <c r="A91" s="230" t="s">
        <v>304</v>
      </c>
      <c r="B91" s="231">
        <f t="shared" ref="B91:AZ91" si="24">1/POWER((1+$B$44),B79)</f>
        <v>1</v>
      </c>
      <c r="C91" s="231">
        <f t="shared" si="24"/>
        <v>0.88105726872246692</v>
      </c>
      <c r="D91" s="231">
        <f t="shared" si="24"/>
        <v>0.77626191076869333</v>
      </c>
      <c r="E91" s="231">
        <f t="shared" si="24"/>
        <v>0.68393119891514842</v>
      </c>
      <c r="F91" s="231">
        <f t="shared" si="24"/>
        <v>0.60258255411026285</v>
      </c>
      <c r="G91" s="231">
        <f t="shared" si="24"/>
        <v>0.53090973930419638</v>
      </c>
      <c r="H91" s="231">
        <f t="shared" si="24"/>
        <v>0.4677618848495122</v>
      </c>
      <c r="I91" s="231">
        <f t="shared" si="24"/>
        <v>0.41212500867798435</v>
      </c>
      <c r="J91" s="231">
        <f t="shared" si="24"/>
        <v>0.3631057345180479</v>
      </c>
      <c r="K91" s="231">
        <f t="shared" si="24"/>
        <v>0.31991694671193649</v>
      </c>
      <c r="L91" s="231">
        <f t="shared" si="24"/>
        <v>0.28186515128804979</v>
      </c>
      <c r="M91" s="232">
        <f t="shared" si="24"/>
        <v>0.24833934034189409</v>
      </c>
      <c r="N91" s="231">
        <f t="shared" si="24"/>
        <v>0.21880118091796832</v>
      </c>
      <c r="O91" s="231">
        <f t="shared" si="24"/>
        <v>0.19277637085283555</v>
      </c>
      <c r="P91" s="231">
        <f t="shared" si="24"/>
        <v>0.16984702277782865</v>
      </c>
      <c r="Q91" s="231">
        <f t="shared" si="24"/>
        <v>0.14964495398927638</v>
      </c>
      <c r="R91" s="231">
        <f t="shared" si="24"/>
        <v>0.13184577443989109</v>
      </c>
      <c r="S91" s="231">
        <f t="shared" si="24"/>
        <v>0.11616367792060887</v>
      </c>
      <c r="T91" s="231">
        <f t="shared" si="24"/>
        <v>0.102346852793488</v>
      </c>
      <c r="U91" s="231">
        <f t="shared" si="24"/>
        <v>9.0173438584570942E-2</v>
      </c>
      <c r="V91" s="231">
        <f t="shared" si="24"/>
        <v>7.9447963510635183E-2</v>
      </c>
      <c r="W91" s="231">
        <f t="shared" si="24"/>
        <v>6.999820573624245E-2</v>
      </c>
      <c r="X91" s="231">
        <f t="shared" si="24"/>
        <v>6.1672427961447097E-2</v>
      </c>
      <c r="Y91" s="231">
        <f t="shared" si="24"/>
        <v>5.4336940935195678E-2</v>
      </c>
      <c r="Z91" s="231">
        <f t="shared" si="24"/>
        <v>4.7873956771097514E-2</v>
      </c>
      <c r="AA91" s="231">
        <f t="shared" si="24"/>
        <v>4.2179697595680632E-2</v>
      </c>
      <c r="AB91" s="231">
        <f t="shared" si="24"/>
        <v>3.7162729159189986E-2</v>
      </c>
      <c r="AC91" s="231">
        <f t="shared" si="24"/>
        <v>3.2742492651268711E-2</v>
      </c>
      <c r="AD91" s="231">
        <f t="shared" si="24"/>
        <v>2.8848011146492256E-2</v>
      </c>
      <c r="AE91" s="231">
        <f t="shared" si="24"/>
        <v>2.5416749908803746E-2</v>
      </c>
      <c r="AF91" s="231">
        <f t="shared" si="24"/>
        <v>2.239361225445264E-2</v>
      </c>
      <c r="AG91" s="231">
        <f t="shared" si="24"/>
        <v>1.9730054849738013E-2</v>
      </c>
      <c r="AH91" s="231">
        <f t="shared" si="24"/>
        <v>1.7383308237654636E-2</v>
      </c>
      <c r="AI91" s="231">
        <f t="shared" si="24"/>
        <v>1.5315690077228756E-2</v>
      </c>
      <c r="AJ91" s="231">
        <f t="shared" si="24"/>
        <v>1.3494000068042956E-2</v>
      </c>
      <c r="AK91" s="231">
        <f t="shared" si="24"/>
        <v>1.1888986844090711E-2</v>
      </c>
      <c r="AL91" s="231">
        <f t="shared" si="24"/>
        <v>1.0474878276731903E-2</v>
      </c>
      <c r="AM91" s="231">
        <f t="shared" si="24"/>
        <v>9.228967644697713E-3</v>
      </c>
      <c r="AN91" s="231">
        <f t="shared" si="24"/>
        <v>8.1312490261653842E-3</v>
      </c>
      <c r="AO91" s="231">
        <f t="shared" si="24"/>
        <v>7.1640960582954934E-3</v>
      </c>
      <c r="AP91" s="231">
        <f t="shared" si="24"/>
        <v>6.3119789059872195E-3</v>
      </c>
      <c r="AQ91" s="231">
        <f t="shared" si="24"/>
        <v>5.5612148951429243E-3</v>
      </c>
      <c r="AR91" s="231">
        <f t="shared" si="24"/>
        <v>4.8997488062933253E-3</v>
      </c>
      <c r="AS91" s="231">
        <f t="shared" si="24"/>
        <v>4.3169593006989653E-3</v>
      </c>
      <c r="AT91" s="231">
        <f t="shared" si="24"/>
        <v>3.8034883706598811E-3</v>
      </c>
      <c r="AU91" s="231">
        <f t="shared" si="24"/>
        <v>3.3510910754712612E-3</v>
      </c>
      <c r="AV91" s="231">
        <f t="shared" si="24"/>
        <v>2.9525031501949437E-3</v>
      </c>
      <c r="AW91" s="231">
        <f t="shared" si="24"/>
        <v>2.6013243614052368E-3</v>
      </c>
      <c r="AX91" s="231">
        <f t="shared" si="24"/>
        <v>2.2919157369209139E-3</v>
      </c>
      <c r="AY91" s="231">
        <f t="shared" si="24"/>
        <v>2.0193090193135802E-3</v>
      </c>
      <c r="AZ91" s="231">
        <f t="shared" si="24"/>
        <v>1.7791268892630662E-3</v>
      </c>
    </row>
    <row r="92" spans="1:52" s="159" customFormat="1" ht="14.25" x14ac:dyDescent="0.25">
      <c r="A92" s="233" t="s">
        <v>621</v>
      </c>
      <c r="B92" s="234">
        <f t="shared" ref="B92:AY92" si="25">B89*B91</f>
        <v>-633312</v>
      </c>
      <c r="C92" s="234">
        <f t="shared" si="25"/>
        <v>-10178.560704845815</v>
      </c>
      <c r="D92" s="234">
        <f t="shared" si="25"/>
        <v>-8922.8300956742805</v>
      </c>
      <c r="E92" s="234">
        <f t="shared" si="25"/>
        <v>-7821.819645120072</v>
      </c>
      <c r="F92" s="234">
        <f t="shared" si="25"/>
        <v>-6856.4889664059283</v>
      </c>
      <c r="G92" s="234">
        <f t="shared" si="25"/>
        <v>-6010.1382201256683</v>
      </c>
      <c r="H92" s="234">
        <f t="shared" si="25"/>
        <v>-5268.1207035101306</v>
      </c>
      <c r="I92" s="234">
        <f t="shared" si="25"/>
        <v>-4617.5906979311294</v>
      </c>
      <c r="J92" s="234">
        <f t="shared" si="25"/>
        <v>-4047.2822533280528</v>
      </c>
      <c r="K92" s="234">
        <f t="shared" si="25"/>
        <v>-3547.3151174084901</v>
      </c>
      <c r="L92" s="234">
        <f t="shared" si="25"/>
        <v>-3109.0244818950259</v>
      </c>
      <c r="M92" s="216">
        <f t="shared" si="25"/>
        <v>-2724.8116256812427</v>
      </c>
      <c r="N92" s="234">
        <f t="shared" si="25"/>
        <v>-2388.0128924694009</v>
      </c>
      <c r="O92" s="234">
        <f t="shared" si="25"/>
        <v>-2092.7847543901867</v>
      </c>
      <c r="P92" s="234">
        <f t="shared" si="25"/>
        <v>-1834.0029886055011</v>
      </c>
      <c r="Q92" s="234">
        <f t="shared" si="25"/>
        <v>-1607.1742356686932</v>
      </c>
      <c r="R92" s="234">
        <f t="shared" si="25"/>
        <v>-1408.3584205883537</v>
      </c>
      <c r="S92" s="234">
        <f t="shared" si="25"/>
        <v>-1234.1007037333304</v>
      </c>
      <c r="T92" s="234">
        <f t="shared" si="25"/>
        <v>-1081.3717921064303</v>
      </c>
      <c r="U92" s="234">
        <f t="shared" si="25"/>
        <v>-947.51558489259764</v>
      </c>
      <c r="V92" s="234">
        <f t="shared" si="25"/>
        <v>-830.20325300298191</v>
      </c>
      <c r="W92" s="234">
        <f t="shared" si="25"/>
        <v>-727.39296273878483</v>
      </c>
      <c r="X92" s="234">
        <f t="shared" si="25"/>
        <v>-637.2945505746743</v>
      </c>
      <c r="Y92" s="234">
        <f t="shared" si="25"/>
        <v>-558.33854106675915</v>
      </c>
      <c r="Z92" s="234">
        <f t="shared" si="25"/>
        <v>-489.1489744779592</v>
      </c>
      <c r="AA92" s="234">
        <f t="shared" si="25"/>
        <v>-428.51957615960589</v>
      </c>
      <c r="AB92" s="234">
        <f t="shared" si="25"/>
        <v>-377.55028736529152</v>
      </c>
      <c r="AC92" s="234">
        <f t="shared" si="25"/>
        <v>-332.6434249914463</v>
      </c>
      <c r="AD92" s="234">
        <f t="shared" si="25"/>
        <v>-293.0779074814505</v>
      </c>
      <c r="AE92" s="234">
        <f t="shared" si="25"/>
        <v>-258.21842068850259</v>
      </c>
      <c r="AF92" s="234">
        <f t="shared" si="25"/>
        <v>-227.50521646564104</v>
      </c>
      <c r="AG92" s="234">
        <f t="shared" si="25"/>
        <v>-200.44512463933137</v>
      </c>
      <c r="AH92" s="234">
        <f t="shared" si="25"/>
        <v>-176.60363404346373</v>
      </c>
      <c r="AI92" s="234">
        <f t="shared" si="25"/>
        <v>-155.59791545679627</v>
      </c>
      <c r="AJ92" s="234">
        <f t="shared" si="25"/>
        <v>-137.09067441127422</v>
      </c>
      <c r="AK92" s="234">
        <f t="shared" si="25"/>
        <v>-120.78473516411827</v>
      </c>
      <c r="AL92" s="234">
        <f t="shared" si="25"/>
        <v>-106.41826886706455</v>
      </c>
      <c r="AM92" s="234">
        <f t="shared" si="25"/>
        <v>-93.760589310189047</v>
      </c>
      <c r="AN92" s="234">
        <f t="shared" si="25"/>
        <v>-82.608448731444071</v>
      </c>
      <c r="AO92" s="234">
        <f t="shared" si="25"/>
        <v>-72.782774212726068</v>
      </c>
      <c r="AP92" s="234">
        <f t="shared" si="25"/>
        <v>-64.125792257908429</v>
      </c>
      <c r="AQ92" s="234">
        <f t="shared" si="25"/>
        <v>-56.498495381417115</v>
      </c>
      <c r="AR92" s="234">
        <f t="shared" si="25"/>
        <v>-49.77841002768028</v>
      </c>
      <c r="AS92" s="234">
        <f t="shared" si="25"/>
        <v>-43.857629980335048</v>
      </c>
      <c r="AT92" s="234">
        <f t="shared" si="25"/>
        <v>-38.64108368311458</v>
      </c>
      <c r="AU92" s="234">
        <f t="shared" si="25"/>
        <v>-34.045007650321217</v>
      </c>
      <c r="AV92" s="234">
        <f t="shared" si="25"/>
        <v>-29.995601454027504</v>
      </c>
      <c r="AW92" s="234">
        <f t="shared" si="25"/>
        <v>-26.427842690773133</v>
      </c>
      <c r="AX92" s="234">
        <f t="shared" si="25"/>
        <v>-23.284442899359593</v>
      </c>
      <c r="AY92" s="234">
        <f t="shared" si="25"/>
        <v>-20.514927664633998</v>
      </c>
      <c r="AZ92" s="234">
        <f>AZ89*AZ91</f>
        <v>-18.074826136241409</v>
      </c>
    </row>
    <row r="93" spans="1:52" s="159" customFormat="1" ht="14.25" x14ac:dyDescent="0.25">
      <c r="A93" s="233" t="s">
        <v>622</v>
      </c>
      <c r="B93" s="234">
        <f>SUM($B$92:B92)</f>
        <v>-633312</v>
      </c>
      <c r="C93" s="234">
        <f>SUM($B$92:C92)</f>
        <v>-643490.56070484582</v>
      </c>
      <c r="D93" s="234">
        <f>SUM($B$92:D92)</f>
        <v>-652413.39080052008</v>
      </c>
      <c r="E93" s="234">
        <f>SUM($B$92:E92)</f>
        <v>-660235.21044564014</v>
      </c>
      <c r="F93" s="234">
        <f>SUM($B$92:F92)</f>
        <v>-667091.69941204612</v>
      </c>
      <c r="G93" s="234">
        <f>SUM($B$92:G92)</f>
        <v>-673101.83763217181</v>
      </c>
      <c r="H93" s="234">
        <f>SUM($B$92:H92)</f>
        <v>-678369.95833568193</v>
      </c>
      <c r="I93" s="234">
        <f>SUM($B$92:I92)</f>
        <v>-682987.54903361306</v>
      </c>
      <c r="J93" s="234">
        <f>SUM($B$92:J92)</f>
        <v>-687034.83128694107</v>
      </c>
      <c r="K93" s="234">
        <f>SUM($B$92:K92)</f>
        <v>-690582.14640434959</v>
      </c>
      <c r="L93" s="234">
        <f>SUM($B$92:L92)</f>
        <v>-693691.17088624462</v>
      </c>
      <c r="M93" s="216">
        <f>SUM($B$92:M92)</f>
        <v>-696415.98251192586</v>
      </c>
      <c r="N93" s="234">
        <f>SUM($B$92:N92)</f>
        <v>-698803.99540439527</v>
      </c>
      <c r="O93" s="234">
        <f>SUM($B$92:O92)</f>
        <v>-700896.7801587854</v>
      </c>
      <c r="P93" s="234">
        <f>SUM($B$92:P92)</f>
        <v>-702730.78314739093</v>
      </c>
      <c r="Q93" s="234">
        <f>SUM($B$92:Q92)</f>
        <v>-704337.95738305966</v>
      </c>
      <c r="R93" s="234">
        <f>SUM($B$92:R92)</f>
        <v>-705746.31580364797</v>
      </c>
      <c r="S93" s="234">
        <f>SUM($B$92:S92)</f>
        <v>-706980.41650738125</v>
      </c>
      <c r="T93" s="234">
        <f>SUM($B$92:T92)</f>
        <v>-708061.78829948767</v>
      </c>
      <c r="U93" s="234">
        <f>SUM($B$92:U92)</f>
        <v>-709009.30388438026</v>
      </c>
      <c r="V93" s="234">
        <f>SUM($B$92:V92)</f>
        <v>-709839.50713738322</v>
      </c>
      <c r="W93" s="234">
        <f>SUM($B$92:W92)</f>
        <v>-710566.90010012197</v>
      </c>
      <c r="X93" s="234">
        <f>SUM($B$92:X92)</f>
        <v>-711204.19465069659</v>
      </c>
      <c r="Y93" s="234">
        <f>SUM($B$92:Y92)</f>
        <v>-711762.53319176333</v>
      </c>
      <c r="Z93" s="234">
        <f>SUM($B$92:Z92)</f>
        <v>-712251.68216624134</v>
      </c>
      <c r="AA93" s="234">
        <f>SUM($B$92:AA92)</f>
        <v>-712680.201742401</v>
      </c>
      <c r="AB93" s="234">
        <f>SUM($B$92:AB92)</f>
        <v>-713057.75202976633</v>
      </c>
      <c r="AC93" s="234">
        <f>SUM($B$92:AC92)</f>
        <v>-713390.39545475773</v>
      </c>
      <c r="AD93" s="234">
        <f>SUM($B$92:AD92)</f>
        <v>-713683.47336223919</v>
      </c>
      <c r="AE93" s="234">
        <f>SUM($B$92:AE92)</f>
        <v>-713941.69178292772</v>
      </c>
      <c r="AF93" s="234">
        <f>SUM($B$92:AF92)</f>
        <v>-714169.1969993934</v>
      </c>
      <c r="AG93" s="234">
        <f>SUM($B$92:AG92)</f>
        <v>-714369.64212403272</v>
      </c>
      <c r="AH93" s="234">
        <f>SUM($B$92:AH92)</f>
        <v>-714546.2457580762</v>
      </c>
      <c r="AI93" s="234">
        <f>SUM($B$92:AI92)</f>
        <v>-714701.84367353295</v>
      </c>
      <c r="AJ93" s="234">
        <f>SUM($B$92:AJ92)</f>
        <v>-714838.93434794422</v>
      </c>
      <c r="AK93" s="234">
        <f>SUM($B$92:AK92)</f>
        <v>-714959.71908310836</v>
      </c>
      <c r="AL93" s="234">
        <f>SUM($B$92:AL92)</f>
        <v>-715066.13735197543</v>
      </c>
      <c r="AM93" s="234">
        <f>SUM($B$92:AM92)</f>
        <v>-715159.89794128563</v>
      </c>
      <c r="AN93" s="234">
        <f>SUM($B$92:AN92)</f>
        <v>-715242.50639001711</v>
      </c>
      <c r="AO93" s="234">
        <f>SUM($B$92:AO92)</f>
        <v>-715315.28916422988</v>
      </c>
      <c r="AP93" s="234">
        <f>SUM($B$92:AP92)</f>
        <v>-715379.41495648783</v>
      </c>
      <c r="AQ93" s="234">
        <f>SUM($B$92:AQ92)</f>
        <v>-715435.91345186927</v>
      </c>
      <c r="AR93" s="234">
        <f>SUM($B$92:AR92)</f>
        <v>-715485.69186189701</v>
      </c>
      <c r="AS93" s="234">
        <f>SUM($B$92:AS92)</f>
        <v>-715529.54949187732</v>
      </c>
      <c r="AT93" s="234">
        <f>SUM($B$92:AT92)</f>
        <v>-715568.19057556044</v>
      </c>
      <c r="AU93" s="234">
        <f>SUM($B$92:AU92)</f>
        <v>-715602.23558321071</v>
      </c>
      <c r="AV93" s="234">
        <f>SUM($B$92:AV92)</f>
        <v>-715632.23118466476</v>
      </c>
      <c r="AW93" s="234">
        <f>SUM($B$92:AW92)</f>
        <v>-715658.65902735549</v>
      </c>
      <c r="AX93" s="234">
        <f>SUM($B$92:AX92)</f>
        <v>-715681.94347025489</v>
      </c>
      <c r="AY93" s="234">
        <f>SUM($B$92:AY92)</f>
        <v>-715702.45839791954</v>
      </c>
      <c r="AZ93" s="234">
        <f>SUM($B$92:AZ92)</f>
        <v>-715720.53322405578</v>
      </c>
    </row>
    <row r="94" spans="1:52" s="159" customFormat="1" ht="14.25" x14ac:dyDescent="0.25">
      <c r="A94" s="233" t="s">
        <v>623</v>
      </c>
      <c r="B94" s="235">
        <f>IF((ISERR(IRR($B$89:B89))),0,IF(IRR($B$89:B89)&lt;0,0,IRR($B$89:B89)))</f>
        <v>0</v>
      </c>
      <c r="C94" s="235">
        <f>IF((ISERR(IRR($B$89:C89))),0,IF(IRR($B$89:C89)&lt;0,0,IRR($B$89:C89)))</f>
        <v>0</v>
      </c>
      <c r="D94" s="235">
        <f>IF((ISERR(IRR($B$89:D89))),0,IF(IRR($B$89:D89)&lt;0,0,IRR($B$89:D89)))</f>
        <v>0</v>
      </c>
      <c r="E94" s="235">
        <f>IF((ISERR(IRR($B$89:E89))),0,IF(IRR($B$89:E89)&lt;0,0,IRR($B$89:E89)))</f>
        <v>0</v>
      </c>
      <c r="F94" s="235">
        <f>IF((ISERR(IRR($B$89:F89))),0,IF(IRR($B$89:F89)&lt;0,0,IRR($B$89:F89)))</f>
        <v>0</v>
      </c>
      <c r="G94" s="235">
        <f>IF((ISERR(IRR($B$89:G89))),0,IF(IRR($B$89:G89)&lt;0,0,IRR($B$89:G89)))</f>
        <v>0</v>
      </c>
      <c r="H94" s="235">
        <f>IF((ISERR(IRR($B$89:H89))),0,IF(IRR($B$89:H89)&lt;0,0,IRR($B$89:H89)))</f>
        <v>0</v>
      </c>
      <c r="I94" s="235">
        <f>IF((ISERR(IRR($B$89:I89))),0,IF(IRR($B$89:I89)&lt;0,0,IRR($B$89:I89)))</f>
        <v>0</v>
      </c>
      <c r="J94" s="235">
        <f>IF((ISERR(IRR($B$89:J89))),0,IF(IRR($B$89:J89)&lt;0,0,IRR($B$89:J89)))</f>
        <v>0</v>
      </c>
      <c r="K94" s="235">
        <f>IF((ISERR(IRR($B$89:K89))),0,IF(IRR($B$89:K89)&lt;0,0,IRR($B$89:K89)))</f>
        <v>0</v>
      </c>
      <c r="L94" s="235">
        <f>IF((ISERR(IRR($B$89:L89))),0,IF(IRR($B$89:L89)&lt;0,0,IRR($B$89:L89)))</f>
        <v>0</v>
      </c>
      <c r="M94" s="236">
        <f>IF((ISERR(IRR($B$89:M89))),0,IF(IRR($B$89:M89)&lt;0,0,IRR($B$89:M89)))</f>
        <v>0</v>
      </c>
      <c r="N94" s="235">
        <f>IF((ISERR(IRR($B$89:N89))),0,IF(IRR($B$89:N89)&lt;0,0,IRR($B$89:N89)))</f>
        <v>0</v>
      </c>
      <c r="O94" s="235">
        <f>IF((ISERR(IRR($B$89:O89))),0,IF(IRR($B$89:O89)&lt;0,0,IRR($B$89:O89)))</f>
        <v>0</v>
      </c>
      <c r="P94" s="235">
        <f>IF((ISERR(IRR($B$89:P89))),0,IF(IRR($B$89:P89)&lt;0,0,IRR($B$89:P89)))</f>
        <v>0</v>
      </c>
      <c r="Q94" s="235">
        <f>IF((ISERR(IRR($B$89:Q89))),0,IF(IRR($B$89:Q89)&lt;0,0,IRR($B$89:Q89)))</f>
        <v>0</v>
      </c>
      <c r="R94" s="235">
        <f>IF((ISERR(IRR($B$89:R89))),0,IF(IRR($B$89:R89)&lt;0,0,IRR($B$89:R89)))</f>
        <v>0</v>
      </c>
      <c r="S94" s="235">
        <f>IF((ISERR(IRR($B$89:S89))),0,IF(IRR($B$89:S89)&lt;0,0,IRR($B$89:S89)))</f>
        <v>0</v>
      </c>
      <c r="T94" s="235">
        <f>IF((ISERR(IRR($B$89:T89))),0,IF(IRR($B$89:T89)&lt;0,0,IRR($B$89:T89)))</f>
        <v>0</v>
      </c>
      <c r="U94" s="235">
        <f>IF((ISERR(IRR($B$89:U89))),0,IF(IRR($B$89:U89)&lt;0,0,IRR($B$89:U89)))</f>
        <v>0</v>
      </c>
      <c r="V94" s="235">
        <f>IF((ISERR(IRR($B$89:V89))),0,IF(IRR($B$89:V89)&lt;0,0,IRR($B$89:V89)))</f>
        <v>0</v>
      </c>
      <c r="W94" s="235">
        <f>IF((ISERR(IRR($B$89:W89))),0,IF(IRR($B$89:W89)&lt;0,0,IRR($B$89:W89)))</f>
        <v>0</v>
      </c>
      <c r="X94" s="235">
        <f>IF((ISERR(IRR($B$89:X89))),0,IF(IRR($B$89:X89)&lt;0,0,IRR($B$89:X89)))</f>
        <v>0</v>
      </c>
      <c r="Y94" s="235">
        <f>IF((ISERR(IRR($B$89:Y89))),0,IF(IRR($B$89:Y89)&lt;0,0,IRR($B$89:Y89)))</f>
        <v>0</v>
      </c>
      <c r="Z94" s="235">
        <f>IF((ISERR(IRR($B$89:Z89))),0,IF(IRR($B$89:Z89)&lt;0,0,IRR($B$89:Z89)))</f>
        <v>0</v>
      </c>
      <c r="AA94" s="235">
        <f>IF((ISERR(IRR($B$89:AA89))),0,IF(IRR($B$89:AA89)&lt;0,0,IRR($B$89:AA89)))</f>
        <v>0</v>
      </c>
      <c r="AB94" s="235">
        <f>IF((ISERR(IRR($B$89:AB89))),0,IF(IRR($B$89:AB89)&lt;0,0,IRR($B$89:AB89)))</f>
        <v>0</v>
      </c>
      <c r="AC94" s="235">
        <f>IF((ISERR(IRR($B$89:AC89))),0,IF(IRR($B$89:AC89)&lt;0,0,IRR($B$89:AC89)))</f>
        <v>0</v>
      </c>
      <c r="AD94" s="235">
        <f>IF((ISERR(IRR($B$89:AD89))),0,IF(IRR($B$89:AD89)&lt;0,0,IRR($B$89:AD89)))</f>
        <v>0</v>
      </c>
      <c r="AE94" s="235">
        <f>IF((ISERR(IRR($B$89:AE89))),0,IF(IRR($B$89:AE89)&lt;0,0,IRR($B$89:AE89)))</f>
        <v>0</v>
      </c>
      <c r="AF94" s="235">
        <f>IF((ISERR(IRR($B$89:AF89))),0,IF(IRR($B$89:AF89)&lt;0,0,IRR($B$89:AF89)))</f>
        <v>0</v>
      </c>
      <c r="AG94" s="235">
        <f>IF((ISERR(IRR($B$89:AG89))),0,IF(IRR($B$89:AG89)&lt;0,0,IRR($B$89:AG89)))</f>
        <v>0</v>
      </c>
      <c r="AH94" s="235">
        <f>IF((ISERR(IRR($B$89:AH89))),0,IF(IRR($B$89:AH89)&lt;0,0,IRR($B$89:AH89)))</f>
        <v>0</v>
      </c>
      <c r="AI94" s="235">
        <f>IF((ISERR(IRR($B$89:AI89))),0,IF(IRR($B$89:AI89)&lt;0,0,IRR($B$89:AI89)))</f>
        <v>0</v>
      </c>
      <c r="AJ94" s="235">
        <f>IF((ISERR(IRR($B$89:AJ89))),0,IF(IRR($B$89:AJ89)&lt;0,0,IRR($B$89:AJ89)))</f>
        <v>0</v>
      </c>
      <c r="AK94" s="235">
        <f>IF((ISERR(IRR($B$89:AK89))),0,IF(IRR($B$89:AK89)&lt;0,0,IRR($B$89:AK89)))</f>
        <v>0</v>
      </c>
      <c r="AL94" s="235">
        <f>IF((ISERR(IRR($B$89:AL89))),0,IF(IRR($B$89:AL89)&lt;0,0,IRR($B$89:AL89)))</f>
        <v>0</v>
      </c>
      <c r="AM94" s="235">
        <f>IF((ISERR(IRR($B$89:AM89))),0,IF(IRR($B$89:AM89)&lt;0,0,IRR($B$89:AM89)))</f>
        <v>0</v>
      </c>
      <c r="AN94" s="235">
        <f>IF((ISERR(IRR($B$89:AN89))),0,IF(IRR($B$89:AN89)&lt;0,0,IRR($B$89:AN89)))</f>
        <v>0</v>
      </c>
      <c r="AO94" s="235">
        <f>IF((ISERR(IRR($B$89:AO89))),0,IF(IRR($B$89:AO89)&lt;0,0,IRR($B$89:AO89)))</f>
        <v>0</v>
      </c>
      <c r="AP94" s="235">
        <f>IF((ISERR(IRR($B$89:AP89))),0,IF(IRR($B$89:AP89)&lt;0,0,IRR($B$89:AP89)))</f>
        <v>0</v>
      </c>
      <c r="AQ94" s="235">
        <f>IF((ISERR(IRR($B$89:AQ89))),0,IF(IRR($B$89:AQ89)&lt;0,0,IRR($B$89:AQ89)))</f>
        <v>0</v>
      </c>
      <c r="AR94" s="235">
        <f>IF((ISERR(IRR($B$89:AR89))),0,IF(IRR($B$89:AR89)&lt;0,0,IRR($B$89:AR89)))</f>
        <v>0</v>
      </c>
      <c r="AS94" s="235">
        <f>IF((ISERR(IRR($B$89:AS89))),0,IF(IRR($B$89:AS89)&lt;0,0,IRR($B$89:AS89)))</f>
        <v>0</v>
      </c>
      <c r="AT94" s="235">
        <f>IF((ISERR(IRR($B$89:AT89))),0,IF(IRR($B$89:AT89)&lt;0,0,IRR($B$89:AT89)))</f>
        <v>0</v>
      </c>
      <c r="AU94" s="235">
        <f>IF((ISERR(IRR($B$89:AU89))),0,IF(IRR($B$89:AU89)&lt;0,0,IRR($B$89:AU89)))</f>
        <v>0</v>
      </c>
      <c r="AV94" s="235">
        <f>IF((ISERR(IRR($B$89:AV89))),0,IF(IRR($B$89:AV89)&lt;0,0,IRR($B$89:AV89)))</f>
        <v>0</v>
      </c>
      <c r="AW94" s="235">
        <f>IF((ISERR(IRR($B$89:AW89))),0,IF(IRR($B$89:AW89)&lt;0,0,IRR($B$89:AW89)))</f>
        <v>0</v>
      </c>
      <c r="AX94" s="235">
        <f>IF((ISERR(IRR($B$89:AX89))),0,IF(IRR($B$89:AX89)&lt;0,0,IRR($B$89:AX89)))</f>
        <v>0</v>
      </c>
      <c r="AY94" s="235">
        <f>IF((ISERR(IRR($B$89:AY89))),0,IF(IRR($B$89:AY89)&lt;0,0,IRR($B$89:AY89)))</f>
        <v>0</v>
      </c>
      <c r="AZ94" s="235">
        <f>IF((ISERR(IRR($B$89:AZ89))),0,IF(IRR($B$89:AZ89)&lt;0,0,IRR($B$89:AZ89)))</f>
        <v>0</v>
      </c>
    </row>
    <row r="95" spans="1:52" s="159" customFormat="1" ht="14.25" x14ac:dyDescent="0.25">
      <c r="A95" s="233" t="s">
        <v>624</v>
      </c>
      <c r="B95" s="237">
        <f>IF(AND(B90&gt;0,A90&lt;0),(B79-(B90/(B90-A90))),0)</f>
        <v>0</v>
      </c>
      <c r="C95" s="237">
        <f t="shared" ref="C95:P95" si="26">IF(AND(C90&gt;0,B90&lt;0),(C79-(C90/(C90-B90))),0)</f>
        <v>0</v>
      </c>
      <c r="D95" s="237">
        <f t="shared" si="26"/>
        <v>0</v>
      </c>
      <c r="E95" s="237">
        <f t="shared" si="26"/>
        <v>0</v>
      </c>
      <c r="F95" s="237">
        <f t="shared" si="26"/>
        <v>0</v>
      </c>
      <c r="G95" s="237">
        <f t="shared" si="26"/>
        <v>0</v>
      </c>
      <c r="H95" s="237">
        <f t="shared" si="26"/>
        <v>0</v>
      </c>
      <c r="I95" s="237">
        <f t="shared" si="26"/>
        <v>0</v>
      </c>
      <c r="J95" s="237">
        <f t="shared" si="26"/>
        <v>0</v>
      </c>
      <c r="K95" s="237">
        <f t="shared" si="26"/>
        <v>0</v>
      </c>
      <c r="L95" s="237">
        <f t="shared" si="26"/>
        <v>0</v>
      </c>
      <c r="M95" s="238">
        <f t="shared" si="26"/>
        <v>0</v>
      </c>
      <c r="N95" s="237">
        <f t="shared" si="26"/>
        <v>0</v>
      </c>
      <c r="O95" s="237">
        <f t="shared" si="26"/>
        <v>0</v>
      </c>
      <c r="P95" s="237">
        <f t="shared" si="26"/>
        <v>0</v>
      </c>
      <c r="Q95" s="237">
        <f t="shared" ref="Q95:AZ95" si="27">IF(AND(Q90&gt;0,P90&lt;0),(Q80-(Q90/(Q90-P90))),0)</f>
        <v>0</v>
      </c>
      <c r="R95" s="237">
        <f t="shared" si="27"/>
        <v>0</v>
      </c>
      <c r="S95" s="237">
        <f t="shared" si="27"/>
        <v>0</v>
      </c>
      <c r="T95" s="237">
        <f t="shared" si="27"/>
        <v>0</v>
      </c>
      <c r="U95" s="237">
        <f t="shared" si="27"/>
        <v>0</v>
      </c>
      <c r="V95" s="237">
        <f t="shared" si="27"/>
        <v>0</v>
      </c>
      <c r="W95" s="237">
        <f t="shared" si="27"/>
        <v>0</v>
      </c>
      <c r="X95" s="237">
        <f t="shared" si="27"/>
        <v>0</v>
      </c>
      <c r="Y95" s="237">
        <f t="shared" si="27"/>
        <v>0</v>
      </c>
      <c r="Z95" s="237">
        <f t="shared" si="27"/>
        <v>0</v>
      </c>
      <c r="AA95" s="237">
        <f t="shared" si="27"/>
        <v>0</v>
      </c>
      <c r="AB95" s="237">
        <f t="shared" si="27"/>
        <v>0</v>
      </c>
      <c r="AC95" s="237">
        <f t="shared" si="27"/>
        <v>0</v>
      </c>
      <c r="AD95" s="237">
        <f t="shared" si="27"/>
        <v>0</v>
      </c>
      <c r="AE95" s="237">
        <f t="shared" si="27"/>
        <v>0</v>
      </c>
      <c r="AF95" s="237">
        <f t="shared" si="27"/>
        <v>0</v>
      </c>
      <c r="AG95" s="237">
        <f t="shared" si="27"/>
        <v>0</v>
      </c>
      <c r="AH95" s="237">
        <f t="shared" si="27"/>
        <v>0</v>
      </c>
      <c r="AI95" s="237">
        <f t="shared" si="27"/>
        <v>0</v>
      </c>
      <c r="AJ95" s="237">
        <f t="shared" si="27"/>
        <v>0</v>
      </c>
      <c r="AK95" s="237">
        <f t="shared" si="27"/>
        <v>0</v>
      </c>
      <c r="AL95" s="237">
        <f t="shared" si="27"/>
        <v>0</v>
      </c>
      <c r="AM95" s="237">
        <f t="shared" si="27"/>
        <v>0</v>
      </c>
      <c r="AN95" s="237">
        <f t="shared" si="27"/>
        <v>0</v>
      </c>
      <c r="AO95" s="237">
        <f t="shared" si="27"/>
        <v>0</v>
      </c>
      <c r="AP95" s="237">
        <f t="shared" si="27"/>
        <v>0</v>
      </c>
      <c r="AQ95" s="237">
        <f t="shared" si="27"/>
        <v>0</v>
      </c>
      <c r="AR95" s="237">
        <f t="shared" si="27"/>
        <v>0</v>
      </c>
      <c r="AS95" s="237">
        <f t="shared" si="27"/>
        <v>0</v>
      </c>
      <c r="AT95" s="237">
        <f t="shared" si="27"/>
        <v>0</v>
      </c>
      <c r="AU95" s="237">
        <f t="shared" si="27"/>
        <v>0</v>
      </c>
      <c r="AV95" s="237">
        <f t="shared" si="27"/>
        <v>0</v>
      </c>
      <c r="AW95" s="237">
        <f t="shared" si="27"/>
        <v>0</v>
      </c>
      <c r="AX95" s="237">
        <f t="shared" si="27"/>
        <v>0</v>
      </c>
      <c r="AY95" s="237">
        <f t="shared" si="27"/>
        <v>0</v>
      </c>
      <c r="AZ95" s="237">
        <f t="shared" si="27"/>
        <v>0</v>
      </c>
    </row>
    <row r="96" spans="1:52" s="159" customFormat="1" ht="15" thickBot="1" x14ac:dyDescent="0.3">
      <c r="A96" s="239" t="s">
        <v>625</v>
      </c>
      <c r="B96" s="240">
        <f>IF(AND(B93&gt;0,A93&lt;0),(B79-(B93/(B93-A93))),0)</f>
        <v>0</v>
      </c>
      <c r="C96" s="240">
        <f t="shared" ref="C96:AZ96" si="28">IF(AND(C93&gt;0,B93&lt;0),(C79-(C93/(C93-B93))),0)</f>
        <v>0</v>
      </c>
      <c r="D96" s="240">
        <f t="shared" si="28"/>
        <v>0</v>
      </c>
      <c r="E96" s="240">
        <f t="shared" si="28"/>
        <v>0</v>
      </c>
      <c r="F96" s="240">
        <f t="shared" si="28"/>
        <v>0</v>
      </c>
      <c r="G96" s="240">
        <f t="shared" si="28"/>
        <v>0</v>
      </c>
      <c r="H96" s="240">
        <f t="shared" si="28"/>
        <v>0</v>
      </c>
      <c r="I96" s="240">
        <f t="shared" si="28"/>
        <v>0</v>
      </c>
      <c r="J96" s="240">
        <f t="shared" si="28"/>
        <v>0</v>
      </c>
      <c r="K96" s="240">
        <f t="shared" si="28"/>
        <v>0</v>
      </c>
      <c r="L96" s="240">
        <f t="shared" si="28"/>
        <v>0</v>
      </c>
      <c r="M96" s="241">
        <f t="shared" si="28"/>
        <v>0</v>
      </c>
      <c r="N96" s="240">
        <f t="shared" si="28"/>
        <v>0</v>
      </c>
      <c r="O96" s="240">
        <f t="shared" si="28"/>
        <v>0</v>
      </c>
      <c r="P96" s="240">
        <f t="shared" si="28"/>
        <v>0</v>
      </c>
      <c r="Q96" s="240">
        <f t="shared" si="28"/>
        <v>0</v>
      </c>
      <c r="R96" s="240">
        <f t="shared" si="28"/>
        <v>0</v>
      </c>
      <c r="S96" s="240">
        <f t="shared" si="28"/>
        <v>0</v>
      </c>
      <c r="T96" s="240">
        <f t="shared" si="28"/>
        <v>0</v>
      </c>
      <c r="U96" s="240">
        <f t="shared" si="28"/>
        <v>0</v>
      </c>
      <c r="V96" s="240">
        <f t="shared" si="28"/>
        <v>0</v>
      </c>
      <c r="W96" s="240">
        <f t="shared" si="28"/>
        <v>0</v>
      </c>
      <c r="X96" s="240">
        <f t="shared" si="28"/>
        <v>0</v>
      </c>
      <c r="Y96" s="240">
        <f t="shared" si="28"/>
        <v>0</v>
      </c>
      <c r="Z96" s="240">
        <f t="shared" si="28"/>
        <v>0</v>
      </c>
      <c r="AA96" s="240">
        <f t="shared" si="28"/>
        <v>0</v>
      </c>
      <c r="AB96" s="240">
        <f t="shared" si="28"/>
        <v>0</v>
      </c>
      <c r="AC96" s="240">
        <f t="shared" si="28"/>
        <v>0</v>
      </c>
      <c r="AD96" s="240">
        <f t="shared" si="28"/>
        <v>0</v>
      </c>
      <c r="AE96" s="240">
        <f t="shared" si="28"/>
        <v>0</v>
      </c>
      <c r="AF96" s="240">
        <f t="shared" si="28"/>
        <v>0</v>
      </c>
      <c r="AG96" s="240">
        <f t="shared" si="28"/>
        <v>0</v>
      </c>
      <c r="AH96" s="240">
        <f t="shared" si="28"/>
        <v>0</v>
      </c>
      <c r="AI96" s="240">
        <f t="shared" si="28"/>
        <v>0</v>
      </c>
      <c r="AJ96" s="240">
        <f t="shared" si="28"/>
        <v>0</v>
      </c>
      <c r="AK96" s="240">
        <f t="shared" si="28"/>
        <v>0</v>
      </c>
      <c r="AL96" s="240">
        <f t="shared" si="28"/>
        <v>0</v>
      </c>
      <c r="AM96" s="240">
        <f t="shared" si="28"/>
        <v>0</v>
      </c>
      <c r="AN96" s="240">
        <f t="shared" si="28"/>
        <v>0</v>
      </c>
      <c r="AO96" s="240">
        <f t="shared" si="28"/>
        <v>0</v>
      </c>
      <c r="AP96" s="240">
        <f t="shared" si="28"/>
        <v>0</v>
      </c>
      <c r="AQ96" s="240">
        <f t="shared" si="28"/>
        <v>0</v>
      </c>
      <c r="AR96" s="240">
        <f t="shared" si="28"/>
        <v>0</v>
      </c>
      <c r="AS96" s="240">
        <f t="shared" si="28"/>
        <v>0</v>
      </c>
      <c r="AT96" s="240">
        <f t="shared" si="28"/>
        <v>0</v>
      </c>
      <c r="AU96" s="240">
        <f t="shared" si="28"/>
        <v>0</v>
      </c>
      <c r="AV96" s="240">
        <f t="shared" si="28"/>
        <v>0</v>
      </c>
      <c r="AW96" s="240">
        <f t="shared" si="28"/>
        <v>0</v>
      </c>
      <c r="AX96" s="240">
        <f t="shared" si="28"/>
        <v>0</v>
      </c>
      <c r="AY96" s="240">
        <f t="shared" si="28"/>
        <v>0</v>
      </c>
      <c r="AZ96" s="240">
        <f t="shared" si="28"/>
        <v>0</v>
      </c>
    </row>
    <row r="97" spans="1:52" x14ac:dyDescent="0.25">
      <c r="C97" s="242"/>
      <c r="D97" s="242"/>
      <c r="E97" s="242"/>
      <c r="F97" s="242"/>
      <c r="G97" s="242"/>
      <c r="H97" s="242"/>
      <c r="I97" s="242"/>
      <c r="J97" s="242"/>
    </row>
    <row r="98" spans="1:52" ht="64.5" customHeight="1" x14ac:dyDescent="0.25">
      <c r="A98" s="314"/>
      <c r="B98" s="314"/>
      <c r="C98" s="314"/>
      <c r="D98" s="314"/>
      <c r="E98" s="314"/>
      <c r="F98" s="314"/>
      <c r="G98" s="314"/>
      <c r="H98" s="314"/>
      <c r="I98" s="314"/>
      <c r="J98" s="314"/>
      <c r="K98" s="314"/>
    </row>
    <row r="100" spans="1:52" x14ac:dyDescent="0.25">
      <c r="C100" s="242"/>
    </row>
    <row r="102" spans="1:52" x14ac:dyDescent="0.25">
      <c r="AZ102" s="243"/>
    </row>
    <row r="103" spans="1:52" ht="27.75" x14ac:dyDescent="0.25">
      <c r="B103" s="158"/>
      <c r="M103" s="158"/>
    </row>
    <row r="104" spans="1:52" ht="27.75" x14ac:dyDescent="0.25">
      <c r="B104" s="158"/>
      <c r="M104" s="244"/>
    </row>
  </sheetData>
  <mergeCells count="15">
    <mergeCell ref="A18:F18"/>
    <mergeCell ref="A16:F16"/>
    <mergeCell ref="A5:F5"/>
    <mergeCell ref="A9:F9"/>
    <mergeCell ref="A10:F10"/>
    <mergeCell ref="A12:F12"/>
    <mergeCell ref="A13:F13"/>
    <mergeCell ref="A15:F15"/>
    <mergeCell ref="D31:E31"/>
    <mergeCell ref="A98:K98"/>
    <mergeCell ref="D28:E28"/>
    <mergeCell ref="D29:E29"/>
    <mergeCell ref="D30:E30"/>
    <mergeCell ref="A22:AR22"/>
    <mergeCell ref="A7:F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A5" sqref="A5:L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5</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81" t="str">
        <f>'1. паспорт местоположение'!A12:C12</f>
        <v>M_TP2100.AS.0006</v>
      </c>
      <c r="B12" s="281"/>
      <c r="C12" s="281"/>
      <c r="D12" s="281"/>
      <c r="E12" s="281"/>
      <c r="F12" s="281"/>
      <c r="G12" s="281"/>
      <c r="H12" s="281"/>
      <c r="I12" s="281"/>
      <c r="J12" s="281"/>
      <c r="K12" s="281"/>
      <c r="L12" s="281"/>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65.25"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81"/>
    </row>
    <row r="19" spans="1:12" ht="15.75" customHeight="1" x14ac:dyDescent="0.25">
      <c r="A19" s="315" t="s">
        <v>305</v>
      </c>
      <c r="B19" s="315"/>
      <c r="C19" s="315"/>
      <c r="D19" s="315"/>
      <c r="E19" s="315"/>
      <c r="F19" s="315"/>
      <c r="G19" s="315"/>
      <c r="H19" s="315"/>
      <c r="I19" s="315"/>
      <c r="J19" s="315"/>
      <c r="K19" s="315"/>
      <c r="L19" s="315"/>
    </row>
    <row r="20" spans="1:12" x14ac:dyDescent="0.25">
      <c r="A20" s="82"/>
      <c r="B20" s="82"/>
    </row>
    <row r="21" spans="1:12" ht="28.5" customHeight="1" x14ac:dyDescent="0.25">
      <c r="A21" s="316" t="s">
        <v>306</v>
      </c>
      <c r="B21" s="316" t="s">
        <v>307</v>
      </c>
      <c r="C21" s="317" t="s">
        <v>308</v>
      </c>
      <c r="D21" s="317"/>
      <c r="E21" s="317"/>
      <c r="F21" s="317"/>
      <c r="G21" s="317"/>
      <c r="H21" s="317"/>
      <c r="I21" s="316" t="s">
        <v>309</v>
      </c>
      <c r="J21" s="318" t="s">
        <v>310</v>
      </c>
      <c r="K21" s="316" t="s">
        <v>311</v>
      </c>
      <c r="L21" s="321" t="s">
        <v>312</v>
      </c>
    </row>
    <row r="22" spans="1:12" ht="58.5" customHeight="1" x14ac:dyDescent="0.25">
      <c r="A22" s="316"/>
      <c r="B22" s="316"/>
      <c r="C22" s="320" t="s">
        <v>313</v>
      </c>
      <c r="D22" s="320"/>
      <c r="E22" s="84"/>
      <c r="F22" s="85"/>
      <c r="G22" s="322" t="s">
        <v>314</v>
      </c>
      <c r="H22" s="323"/>
      <c r="I22" s="316"/>
      <c r="J22" s="319"/>
      <c r="K22" s="316"/>
      <c r="L22" s="321"/>
    </row>
    <row r="23" spans="1:12" ht="95.25" customHeight="1" x14ac:dyDescent="0.25">
      <c r="A23" s="316"/>
      <c r="B23" s="316"/>
      <c r="C23" s="86" t="s">
        <v>315</v>
      </c>
      <c r="D23" s="86" t="s">
        <v>316</v>
      </c>
      <c r="E23" s="86" t="s">
        <v>315</v>
      </c>
      <c r="F23" s="86" t="s">
        <v>316</v>
      </c>
      <c r="G23" s="86" t="s">
        <v>315</v>
      </c>
      <c r="H23" s="86" t="s">
        <v>316</v>
      </c>
      <c r="I23" s="316"/>
      <c r="J23" s="320"/>
      <c r="K23" s="316"/>
      <c r="L23" s="321"/>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53" t="s">
        <v>150</v>
      </c>
      <c r="D26" s="88"/>
      <c r="E26" s="88"/>
      <c r="F26" s="88"/>
      <c r="G26" s="91" t="s">
        <v>27</v>
      </c>
      <c r="H26" s="91" t="s">
        <v>27</v>
      </c>
      <c r="I26" s="88"/>
      <c r="J26" s="88"/>
      <c r="K26" s="89"/>
      <c r="L26" s="89"/>
    </row>
    <row r="27" spans="1:12" ht="39" customHeight="1" x14ac:dyDescent="0.25">
      <c r="A27" s="86" t="s">
        <v>320</v>
      </c>
      <c r="B27" s="90" t="s">
        <v>321</v>
      </c>
      <c r="C27" s="153" t="s">
        <v>150</v>
      </c>
      <c r="D27" s="88"/>
      <c r="E27" s="88"/>
      <c r="F27" s="88"/>
      <c r="G27" s="91" t="s">
        <v>27</v>
      </c>
      <c r="H27" s="91" t="s">
        <v>27</v>
      </c>
      <c r="I27" s="88"/>
      <c r="J27" s="88"/>
      <c r="K27" s="89"/>
      <c r="L27" s="89"/>
    </row>
    <row r="28" spans="1:12" ht="70.5" customHeight="1" x14ac:dyDescent="0.25">
      <c r="A28" s="86" t="s">
        <v>322</v>
      </c>
      <c r="B28" s="90" t="s">
        <v>323</v>
      </c>
      <c r="C28" s="153" t="s">
        <v>150</v>
      </c>
      <c r="D28" s="88"/>
      <c r="E28" s="88"/>
      <c r="F28" s="88"/>
      <c r="G28" s="91" t="s">
        <v>27</v>
      </c>
      <c r="H28" s="91" t="s">
        <v>27</v>
      </c>
      <c r="I28" s="92"/>
      <c r="J28" s="92"/>
      <c r="K28" s="89"/>
      <c r="L28" s="89"/>
    </row>
    <row r="29" spans="1:12" ht="54" customHeight="1" x14ac:dyDescent="0.25">
      <c r="A29" s="86" t="s">
        <v>324</v>
      </c>
      <c r="B29" s="90" t="s">
        <v>325</v>
      </c>
      <c r="C29" s="153" t="s">
        <v>150</v>
      </c>
      <c r="D29" s="88"/>
      <c r="E29" s="88"/>
      <c r="F29" s="88"/>
      <c r="G29" s="91" t="s">
        <v>27</v>
      </c>
      <c r="H29" s="91" t="s">
        <v>27</v>
      </c>
      <c r="I29" s="92"/>
      <c r="J29" s="92"/>
      <c r="K29" s="89"/>
      <c r="L29" s="89"/>
    </row>
    <row r="30" spans="1:12" ht="42" customHeight="1" x14ac:dyDescent="0.25">
      <c r="A30" s="86" t="s">
        <v>326</v>
      </c>
      <c r="B30" s="90" t="s">
        <v>327</v>
      </c>
      <c r="C30" s="153" t="s">
        <v>150</v>
      </c>
      <c r="D30" s="88"/>
      <c r="E30" s="88"/>
      <c r="F30" s="88"/>
      <c r="G30" s="91" t="s">
        <v>27</v>
      </c>
      <c r="H30" s="91" t="s">
        <v>27</v>
      </c>
      <c r="I30" s="93"/>
      <c r="J30" s="93"/>
      <c r="K30" s="89"/>
      <c r="L30" s="89"/>
    </row>
    <row r="31" spans="1:12" ht="37.5" customHeight="1" x14ac:dyDescent="0.25">
      <c r="A31" s="86" t="s">
        <v>328</v>
      </c>
      <c r="B31" s="94" t="s">
        <v>329</v>
      </c>
      <c r="C31" s="153" t="s">
        <v>150</v>
      </c>
      <c r="D31" s="95"/>
      <c r="E31" s="88"/>
      <c r="F31" s="88"/>
      <c r="G31" s="91" t="s">
        <v>27</v>
      </c>
      <c r="H31" s="91" t="s">
        <v>27</v>
      </c>
      <c r="I31" s="96"/>
      <c r="J31" s="96"/>
      <c r="K31" s="89"/>
      <c r="L31" s="89"/>
    </row>
    <row r="32" spans="1:12" ht="31.5" x14ac:dyDescent="0.25">
      <c r="A32" s="86" t="s">
        <v>330</v>
      </c>
      <c r="B32" s="94" t="s">
        <v>331</v>
      </c>
      <c r="C32" s="153" t="s">
        <v>150</v>
      </c>
      <c r="D32" s="95"/>
      <c r="E32" s="88"/>
      <c r="F32" s="88"/>
      <c r="G32" s="91" t="s">
        <v>27</v>
      </c>
      <c r="H32" s="91" t="s">
        <v>27</v>
      </c>
      <c r="I32" s="96"/>
      <c r="J32" s="96"/>
      <c r="K32" s="89"/>
      <c r="L32" s="89"/>
    </row>
    <row r="33" spans="1:12" ht="37.5" customHeight="1" x14ac:dyDescent="0.25">
      <c r="A33" s="86" t="s">
        <v>332</v>
      </c>
      <c r="B33" s="94" t="s">
        <v>333</v>
      </c>
      <c r="C33" s="153" t="s">
        <v>150</v>
      </c>
      <c r="D33" s="88"/>
      <c r="E33" s="88"/>
      <c r="F33" s="88"/>
      <c r="G33" s="91" t="s">
        <v>27</v>
      </c>
      <c r="H33" s="91" t="s">
        <v>27</v>
      </c>
      <c r="I33" s="96"/>
      <c r="J33" s="96"/>
      <c r="K33" s="89"/>
      <c r="L33" s="89"/>
    </row>
    <row r="34" spans="1:12" ht="47.25" customHeight="1" x14ac:dyDescent="0.25">
      <c r="A34" s="86" t="s">
        <v>334</v>
      </c>
      <c r="B34" s="94" t="s">
        <v>335</v>
      </c>
      <c r="C34" s="153" t="s">
        <v>150</v>
      </c>
      <c r="D34" s="88"/>
      <c r="E34" s="88"/>
      <c r="F34" s="88"/>
      <c r="G34" s="91" t="s">
        <v>27</v>
      </c>
      <c r="H34" s="91" t="s">
        <v>27</v>
      </c>
      <c r="I34" s="96"/>
      <c r="J34" s="96"/>
      <c r="K34" s="97"/>
      <c r="L34" s="89"/>
    </row>
    <row r="35" spans="1:12" ht="49.5" customHeight="1" x14ac:dyDescent="0.25">
      <c r="A35" s="86" t="s">
        <v>336</v>
      </c>
      <c r="B35" s="94" t="s">
        <v>337</v>
      </c>
      <c r="C35" s="153" t="s">
        <v>150</v>
      </c>
      <c r="D35" s="98"/>
      <c r="E35" s="97"/>
      <c r="F35" s="97"/>
      <c r="G35" s="91" t="s">
        <v>27</v>
      </c>
      <c r="H35" s="91" t="s">
        <v>27</v>
      </c>
      <c r="I35" s="96"/>
      <c r="J35" s="96"/>
      <c r="K35" s="97"/>
      <c r="L35" s="89"/>
    </row>
    <row r="36" spans="1:12" ht="37.5" customHeight="1" x14ac:dyDescent="0.25">
      <c r="A36" s="86" t="s">
        <v>338</v>
      </c>
      <c r="B36" s="94" t="s">
        <v>339</v>
      </c>
      <c r="C36" s="153" t="s">
        <v>150</v>
      </c>
      <c r="D36" s="88"/>
      <c r="E36" s="88"/>
      <c r="F36" s="88"/>
      <c r="G36" s="91" t="s">
        <v>27</v>
      </c>
      <c r="H36" s="91" t="s">
        <v>27</v>
      </c>
      <c r="I36" s="99"/>
      <c r="J36" s="99"/>
      <c r="K36" s="89"/>
      <c r="L36" s="89"/>
    </row>
    <row r="37" spans="1:12" ht="43.5" customHeight="1" x14ac:dyDescent="0.25">
      <c r="A37" s="86" t="s">
        <v>340</v>
      </c>
      <c r="B37" s="94" t="s">
        <v>341</v>
      </c>
      <c r="C37" s="153" t="s">
        <v>150</v>
      </c>
      <c r="D37" s="98"/>
      <c r="E37" s="100"/>
      <c r="F37" s="101"/>
      <c r="G37" s="91" t="s">
        <v>27</v>
      </c>
      <c r="H37" s="91" t="s">
        <v>27</v>
      </c>
      <c r="I37" s="96"/>
      <c r="J37" s="99"/>
      <c r="K37" s="89"/>
      <c r="L37" s="89"/>
    </row>
    <row r="38" spans="1:12" x14ac:dyDescent="0.25">
      <c r="A38" s="86" t="s">
        <v>582</v>
      </c>
      <c r="B38" s="87" t="s">
        <v>342</v>
      </c>
      <c r="C38" s="153"/>
      <c r="D38" s="89"/>
      <c r="E38" s="89"/>
      <c r="F38" s="89"/>
      <c r="G38" s="91"/>
      <c r="H38" s="91"/>
      <c r="I38" s="102"/>
      <c r="J38" s="102"/>
      <c r="K38" s="89"/>
      <c r="L38" s="89"/>
    </row>
    <row r="39" spans="1:12" ht="63" x14ac:dyDescent="0.25">
      <c r="A39" s="86">
        <v>2</v>
      </c>
      <c r="B39" s="94" t="s">
        <v>344</v>
      </c>
      <c r="C39" s="153" t="s">
        <v>150</v>
      </c>
      <c r="D39" s="95"/>
      <c r="E39" s="89"/>
      <c r="F39" s="89"/>
      <c r="G39" s="91" t="s">
        <v>27</v>
      </c>
      <c r="H39" s="91" t="s">
        <v>27</v>
      </c>
      <c r="I39" s="102"/>
      <c r="J39" s="102"/>
      <c r="K39" s="89"/>
      <c r="L39" s="89"/>
    </row>
    <row r="40" spans="1:12" ht="33.75" customHeight="1" x14ac:dyDescent="0.25">
      <c r="A40" s="86" t="s">
        <v>343</v>
      </c>
      <c r="B40" s="94" t="s">
        <v>346</v>
      </c>
      <c r="C40" s="153" t="s">
        <v>150</v>
      </c>
      <c r="D40" s="95"/>
      <c r="E40" s="89"/>
      <c r="F40" s="89"/>
      <c r="G40" s="154">
        <v>45717</v>
      </c>
      <c r="H40" s="154">
        <v>45746</v>
      </c>
      <c r="I40" s="102"/>
      <c r="J40" s="102"/>
      <c r="K40" s="89"/>
      <c r="L40" s="89"/>
    </row>
    <row r="41" spans="1:12" ht="63" customHeight="1" x14ac:dyDescent="0.25">
      <c r="A41" s="86" t="s">
        <v>345</v>
      </c>
      <c r="B41" s="87" t="s">
        <v>347</v>
      </c>
      <c r="C41" s="153"/>
      <c r="D41" s="95"/>
      <c r="E41" s="89"/>
      <c r="F41" s="89"/>
      <c r="G41" s="91"/>
      <c r="H41" s="91"/>
      <c r="I41" s="102"/>
      <c r="J41" s="102"/>
      <c r="K41" s="89"/>
      <c r="L41" s="89"/>
    </row>
    <row r="42" spans="1:12" ht="58.5" customHeight="1" x14ac:dyDescent="0.25">
      <c r="A42" s="86">
        <v>3</v>
      </c>
      <c r="B42" s="94" t="s">
        <v>349</v>
      </c>
      <c r="C42" s="153" t="s">
        <v>150</v>
      </c>
      <c r="D42" s="95"/>
      <c r="E42" s="89"/>
      <c r="F42" s="89"/>
      <c r="G42" s="91" t="s">
        <v>27</v>
      </c>
      <c r="H42" s="91" t="s">
        <v>27</v>
      </c>
      <c r="I42" s="102"/>
      <c r="J42" s="102"/>
      <c r="K42" s="89"/>
      <c r="L42" s="89"/>
    </row>
    <row r="43" spans="1:12" ht="34.5" customHeight="1" x14ac:dyDescent="0.25">
      <c r="A43" s="86" t="s">
        <v>348</v>
      </c>
      <c r="B43" s="94" t="s">
        <v>351</v>
      </c>
      <c r="C43" s="153" t="s">
        <v>150</v>
      </c>
      <c r="D43" s="95"/>
      <c r="E43" s="89"/>
      <c r="F43" s="89"/>
      <c r="G43" s="154">
        <v>45748</v>
      </c>
      <c r="H43" s="154">
        <v>45777</v>
      </c>
      <c r="I43" s="102"/>
      <c r="J43" s="102"/>
      <c r="K43" s="89"/>
      <c r="L43" s="89"/>
    </row>
    <row r="44" spans="1:12" ht="24.75" customHeight="1" x14ac:dyDescent="0.25">
      <c r="A44" s="86" t="s">
        <v>350</v>
      </c>
      <c r="B44" s="94" t="s">
        <v>353</v>
      </c>
      <c r="C44" s="153" t="s">
        <v>150</v>
      </c>
      <c r="D44" s="95"/>
      <c r="E44" s="89"/>
      <c r="F44" s="89"/>
      <c r="G44" s="154">
        <v>45778</v>
      </c>
      <c r="H44" s="154">
        <v>45808</v>
      </c>
      <c r="I44" s="102"/>
      <c r="J44" s="102"/>
      <c r="K44" s="89"/>
      <c r="L44" s="89"/>
    </row>
    <row r="45" spans="1:12" ht="90.75" customHeight="1" x14ac:dyDescent="0.25">
      <c r="A45" s="86" t="s">
        <v>352</v>
      </c>
      <c r="B45" s="94" t="s">
        <v>355</v>
      </c>
      <c r="C45" s="153" t="s">
        <v>150</v>
      </c>
      <c r="D45" s="95"/>
      <c r="E45" s="89"/>
      <c r="F45" s="89"/>
      <c r="G45" s="91" t="s">
        <v>27</v>
      </c>
      <c r="H45" s="91" t="s">
        <v>27</v>
      </c>
      <c r="I45" s="102"/>
      <c r="J45" s="102"/>
      <c r="K45" s="89"/>
      <c r="L45" s="89"/>
    </row>
    <row r="46" spans="1:12" ht="167.25" customHeight="1" x14ac:dyDescent="0.25">
      <c r="A46" s="86" t="s">
        <v>354</v>
      </c>
      <c r="B46" s="94" t="s">
        <v>357</v>
      </c>
      <c r="C46" s="153" t="s">
        <v>150</v>
      </c>
      <c r="D46" s="95"/>
      <c r="E46" s="89"/>
      <c r="F46" s="89"/>
      <c r="G46" s="91" t="s">
        <v>27</v>
      </c>
      <c r="H46" s="91" t="s">
        <v>27</v>
      </c>
      <c r="I46" s="102"/>
      <c r="J46" s="102"/>
      <c r="K46" s="89"/>
      <c r="L46" s="89"/>
    </row>
    <row r="47" spans="1:12" ht="30.75" customHeight="1" x14ac:dyDescent="0.25">
      <c r="A47" s="86" t="s">
        <v>356</v>
      </c>
      <c r="B47" s="94" t="s">
        <v>358</v>
      </c>
      <c r="C47" s="153" t="s">
        <v>150</v>
      </c>
      <c r="D47" s="95"/>
      <c r="E47" s="89"/>
      <c r="F47" s="89"/>
      <c r="G47" s="154">
        <v>45809</v>
      </c>
      <c r="H47" s="154">
        <v>45818</v>
      </c>
      <c r="I47" s="102"/>
      <c r="J47" s="102"/>
      <c r="K47" s="89"/>
      <c r="L47" s="89"/>
    </row>
    <row r="48" spans="1:12" ht="37.5" customHeight="1" x14ac:dyDescent="0.25">
      <c r="A48" s="86" t="s">
        <v>583</v>
      </c>
      <c r="B48" s="87" t="s">
        <v>359</v>
      </c>
      <c r="C48" s="153"/>
      <c r="D48" s="95"/>
      <c r="E48" s="89"/>
      <c r="F48" s="89"/>
      <c r="G48" s="91"/>
      <c r="H48" s="91"/>
      <c r="I48" s="102"/>
      <c r="J48" s="102"/>
      <c r="K48" s="89"/>
      <c r="L48" s="89"/>
    </row>
    <row r="49" spans="1:12" ht="35.25" customHeight="1" x14ac:dyDescent="0.25">
      <c r="A49" s="86">
        <v>4</v>
      </c>
      <c r="B49" s="94" t="s">
        <v>361</v>
      </c>
      <c r="C49" s="153" t="s">
        <v>150</v>
      </c>
      <c r="D49" s="95"/>
      <c r="E49" s="89"/>
      <c r="F49" s="89"/>
      <c r="G49" s="154">
        <v>45818</v>
      </c>
      <c r="H49" s="154">
        <v>45828</v>
      </c>
      <c r="I49" s="102"/>
      <c r="J49" s="102"/>
      <c r="K49" s="89"/>
      <c r="L49" s="89"/>
    </row>
    <row r="50" spans="1:12" ht="86.25" customHeight="1" x14ac:dyDescent="0.25">
      <c r="A50" s="86" t="s">
        <v>360</v>
      </c>
      <c r="B50" s="94" t="s">
        <v>363</v>
      </c>
      <c r="C50" s="153" t="s">
        <v>150</v>
      </c>
      <c r="D50" s="95"/>
      <c r="E50" s="89"/>
      <c r="F50" s="89"/>
      <c r="G50" s="154">
        <v>45828</v>
      </c>
      <c r="H50" s="154">
        <v>45838</v>
      </c>
      <c r="I50" s="102"/>
      <c r="J50" s="102"/>
      <c r="K50" s="89"/>
      <c r="L50" s="89"/>
    </row>
    <row r="51" spans="1:12" ht="77.25" customHeight="1" x14ac:dyDescent="0.25">
      <c r="A51" s="86" t="s">
        <v>362</v>
      </c>
      <c r="B51" s="94" t="s">
        <v>365</v>
      </c>
      <c r="C51" s="153" t="s">
        <v>150</v>
      </c>
      <c r="D51" s="95"/>
      <c r="E51" s="89"/>
      <c r="F51" s="89"/>
      <c r="G51" s="91" t="s">
        <v>27</v>
      </c>
      <c r="H51" s="91" t="s">
        <v>27</v>
      </c>
      <c r="I51" s="102"/>
      <c r="J51" s="102"/>
      <c r="K51" s="89"/>
      <c r="L51" s="89"/>
    </row>
    <row r="52" spans="1:12" ht="71.25" customHeight="1" x14ac:dyDescent="0.25">
      <c r="A52" s="86" t="s">
        <v>364</v>
      </c>
      <c r="B52" s="94" t="s">
        <v>367</v>
      </c>
      <c r="C52" s="153" t="s">
        <v>150</v>
      </c>
      <c r="D52" s="95"/>
      <c r="E52" s="89"/>
      <c r="F52" s="89"/>
      <c r="G52" s="91" t="s">
        <v>27</v>
      </c>
      <c r="H52" s="91" t="s">
        <v>27</v>
      </c>
      <c r="I52" s="102"/>
      <c r="J52" s="102"/>
      <c r="K52" s="89"/>
      <c r="L52" s="89"/>
    </row>
    <row r="53" spans="1:12" ht="48" customHeight="1" x14ac:dyDescent="0.25">
      <c r="A53" s="86" t="s">
        <v>366</v>
      </c>
      <c r="B53" s="103" t="s">
        <v>369</v>
      </c>
      <c r="C53" s="153" t="s">
        <v>150</v>
      </c>
      <c r="D53" s="95"/>
      <c r="E53" s="89"/>
      <c r="F53" s="89"/>
      <c r="G53" s="154">
        <v>45839</v>
      </c>
      <c r="H53" s="154">
        <v>45869</v>
      </c>
      <c r="I53" s="102"/>
      <c r="J53" s="102"/>
      <c r="K53" s="89"/>
      <c r="L53" s="89"/>
    </row>
    <row r="54" spans="1:12" ht="46.5" customHeight="1" x14ac:dyDescent="0.25">
      <c r="A54" s="86" t="s">
        <v>368</v>
      </c>
      <c r="B54" s="94" t="s">
        <v>370</v>
      </c>
      <c r="C54" s="153"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3" zoomScaleNormal="55" zoomScaleSheetLayoutView="73" workbookViewId="0">
      <selection activeCell="A4" sqref="A4:AC4"/>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33" ht="18.75" x14ac:dyDescent="0.25">
      <c r="AG1" s="4" t="s">
        <v>0</v>
      </c>
    </row>
    <row r="2" spans="1:33" ht="18.75" x14ac:dyDescent="0.3">
      <c r="AG2" s="5" t="s">
        <v>1</v>
      </c>
    </row>
    <row r="3" spans="1:33" ht="18.75" x14ac:dyDescent="0.3">
      <c r="AG3" s="5" t="s">
        <v>2</v>
      </c>
    </row>
    <row r="4" spans="1:33"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C5" s="5"/>
    </row>
    <row r="6" spans="1:33"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33" x14ac:dyDescent="0.25">
      <c r="A11" s="281" t="str">
        <f>'1. паспорт местоположение'!A12:C12</f>
        <v>M_TP2100.AS.0006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33" ht="38.25" customHeight="1"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7" spans="1:38" x14ac:dyDescent="0.25">
      <c r="B17" s="106"/>
    </row>
    <row r="18" spans="1:38" x14ac:dyDescent="0.25">
      <c r="A18" s="325" t="s">
        <v>371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row>
    <row r="20" spans="1:38" s="250" customFormat="1" ht="33" customHeight="1" x14ac:dyDescent="0.25">
      <c r="A20" s="328" t="s">
        <v>372</v>
      </c>
      <c r="B20" s="328" t="s">
        <v>373</v>
      </c>
      <c r="C20" s="331" t="s">
        <v>374</v>
      </c>
      <c r="D20" s="331"/>
      <c r="E20" s="332" t="s">
        <v>375</v>
      </c>
      <c r="F20" s="332"/>
      <c r="G20" s="328" t="s">
        <v>630</v>
      </c>
      <c r="H20" s="326" t="s">
        <v>631</v>
      </c>
      <c r="I20" s="327"/>
      <c r="J20" s="327"/>
      <c r="K20" s="327"/>
      <c r="L20" s="326" t="s">
        <v>585</v>
      </c>
      <c r="M20" s="327"/>
      <c r="N20" s="327"/>
      <c r="O20" s="327"/>
      <c r="P20" s="326" t="s">
        <v>586</v>
      </c>
      <c r="Q20" s="327"/>
      <c r="R20" s="327"/>
      <c r="S20" s="327"/>
      <c r="T20" s="326" t="s">
        <v>587</v>
      </c>
      <c r="U20" s="327"/>
      <c r="V20" s="327"/>
      <c r="W20" s="327"/>
      <c r="X20" s="326" t="s">
        <v>588</v>
      </c>
      <c r="Y20" s="327"/>
      <c r="Z20" s="327"/>
      <c r="AA20" s="327"/>
      <c r="AB20" s="326" t="s">
        <v>589</v>
      </c>
      <c r="AC20" s="327"/>
      <c r="AD20" s="327"/>
      <c r="AE20" s="327"/>
      <c r="AF20" s="333" t="s">
        <v>376</v>
      </c>
      <c r="AG20" s="334"/>
    </row>
    <row r="21" spans="1:38" s="250" customFormat="1" ht="81.75" customHeight="1" x14ac:dyDescent="0.25">
      <c r="A21" s="329"/>
      <c r="B21" s="329"/>
      <c r="C21" s="331"/>
      <c r="D21" s="331"/>
      <c r="E21" s="332"/>
      <c r="F21" s="332"/>
      <c r="G21" s="329"/>
      <c r="H21" s="337" t="s">
        <v>632</v>
      </c>
      <c r="I21" s="338"/>
      <c r="J21" s="337" t="s">
        <v>378</v>
      </c>
      <c r="K21" s="338"/>
      <c r="L21" s="331" t="s">
        <v>313</v>
      </c>
      <c r="M21" s="331"/>
      <c r="N21" s="331" t="s">
        <v>378</v>
      </c>
      <c r="O21" s="331"/>
      <c r="P21" s="331" t="s">
        <v>313</v>
      </c>
      <c r="Q21" s="331"/>
      <c r="R21" s="331" t="s">
        <v>378</v>
      </c>
      <c r="S21" s="331"/>
      <c r="T21" s="331" t="s">
        <v>313</v>
      </c>
      <c r="U21" s="331"/>
      <c r="V21" s="331" t="s">
        <v>378</v>
      </c>
      <c r="W21" s="331"/>
      <c r="X21" s="331" t="s">
        <v>313</v>
      </c>
      <c r="Y21" s="331"/>
      <c r="Z21" s="331" t="s">
        <v>378</v>
      </c>
      <c r="AA21" s="331"/>
      <c r="AB21" s="331" t="s">
        <v>313</v>
      </c>
      <c r="AC21" s="331"/>
      <c r="AD21" s="331" t="s">
        <v>378</v>
      </c>
      <c r="AE21" s="331"/>
      <c r="AF21" s="335"/>
      <c r="AG21" s="336"/>
    </row>
    <row r="22" spans="1:38" s="250" customFormat="1" ht="89.25" customHeight="1" x14ac:dyDescent="0.3">
      <c r="A22" s="330"/>
      <c r="B22" s="330"/>
      <c r="C22" s="251" t="s">
        <v>313</v>
      </c>
      <c r="D22" s="251" t="s">
        <v>378</v>
      </c>
      <c r="E22" s="252" t="s">
        <v>590</v>
      </c>
      <c r="F22" s="252" t="s">
        <v>591</v>
      </c>
      <c r="G22" s="330"/>
      <c r="H22" s="253" t="s">
        <v>379</v>
      </c>
      <c r="I22" s="253" t="s">
        <v>380</v>
      </c>
      <c r="J22" s="253" t="s">
        <v>379</v>
      </c>
      <c r="K22" s="253" t="s">
        <v>380</v>
      </c>
      <c r="L22" s="253" t="s">
        <v>379</v>
      </c>
      <c r="M22" s="253" t="s">
        <v>380</v>
      </c>
      <c r="N22" s="253" t="s">
        <v>379</v>
      </c>
      <c r="O22" s="253" t="s">
        <v>380</v>
      </c>
      <c r="P22" s="253" t="s">
        <v>379</v>
      </c>
      <c r="Q22" s="253" t="s">
        <v>380</v>
      </c>
      <c r="R22" s="253" t="s">
        <v>379</v>
      </c>
      <c r="S22" s="253" t="s">
        <v>380</v>
      </c>
      <c r="T22" s="253" t="s">
        <v>379</v>
      </c>
      <c r="U22" s="253" t="s">
        <v>380</v>
      </c>
      <c r="V22" s="253" t="s">
        <v>379</v>
      </c>
      <c r="W22" s="253" t="s">
        <v>380</v>
      </c>
      <c r="X22" s="253" t="s">
        <v>379</v>
      </c>
      <c r="Y22" s="253" t="s">
        <v>380</v>
      </c>
      <c r="Z22" s="253" t="s">
        <v>379</v>
      </c>
      <c r="AA22" s="253" t="s">
        <v>380</v>
      </c>
      <c r="AB22" s="253" t="s">
        <v>379</v>
      </c>
      <c r="AC22" s="253" t="s">
        <v>380</v>
      </c>
      <c r="AD22" s="253" t="s">
        <v>379</v>
      </c>
      <c r="AE22" s="253" t="s">
        <v>380</v>
      </c>
      <c r="AF22" s="251" t="s">
        <v>381</v>
      </c>
      <c r="AG22" s="251" t="s">
        <v>378</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256" t="s">
        <v>12</v>
      </c>
      <c r="B24" s="257" t="s">
        <v>382</v>
      </c>
      <c r="C24" s="258" t="s">
        <v>150</v>
      </c>
      <c r="D24" s="258">
        <v>0.158328</v>
      </c>
      <c r="E24" s="258">
        <v>0.158328</v>
      </c>
      <c r="F24" s="258">
        <v>0.158328</v>
      </c>
      <c r="G24" s="258">
        <v>0</v>
      </c>
      <c r="H24" s="258" t="s">
        <v>150</v>
      </c>
      <c r="I24" s="258"/>
      <c r="J24" s="258">
        <v>0</v>
      </c>
      <c r="K24" s="258"/>
      <c r="L24" s="258">
        <v>0</v>
      </c>
      <c r="M24" s="258"/>
      <c r="N24" s="258" t="s">
        <v>150</v>
      </c>
      <c r="O24" s="258"/>
      <c r="P24" s="258">
        <v>0</v>
      </c>
      <c r="Q24" s="258"/>
      <c r="R24" s="258" t="s">
        <v>150</v>
      </c>
      <c r="S24" s="258"/>
      <c r="T24" s="258">
        <v>0.158328</v>
      </c>
      <c r="U24" s="258"/>
      <c r="V24" s="258" t="s">
        <v>150</v>
      </c>
      <c r="W24" s="258"/>
      <c r="X24" s="258">
        <v>0</v>
      </c>
      <c r="Y24" s="258"/>
      <c r="Z24" s="258" t="s">
        <v>150</v>
      </c>
      <c r="AA24" s="258"/>
      <c r="AB24" s="258">
        <v>0</v>
      </c>
      <c r="AC24" s="258"/>
      <c r="AD24" s="258" t="s">
        <v>150</v>
      </c>
      <c r="AE24" s="258"/>
      <c r="AF24" s="258">
        <v>0.158328</v>
      </c>
      <c r="AG24" s="258">
        <v>0</v>
      </c>
    </row>
    <row r="25" spans="1:38" s="250" customFormat="1" ht="24" customHeight="1" x14ac:dyDescent="0.25">
      <c r="A25" s="259" t="s">
        <v>383</v>
      </c>
      <c r="B25" s="260" t="s">
        <v>384</v>
      </c>
      <c r="C25" s="258"/>
      <c r="D25" s="258"/>
      <c r="E25" s="258"/>
      <c r="F25" s="258"/>
      <c r="G25" s="258">
        <v>0</v>
      </c>
      <c r="H25" s="258" t="s">
        <v>150</v>
      </c>
      <c r="I25" s="258"/>
      <c r="J25" s="258">
        <v>0</v>
      </c>
      <c r="K25" s="258"/>
      <c r="L25" s="258">
        <v>0</v>
      </c>
      <c r="M25" s="258"/>
      <c r="N25" s="258" t="s">
        <v>150</v>
      </c>
      <c r="O25" s="258"/>
      <c r="P25" s="258">
        <v>0</v>
      </c>
      <c r="Q25" s="258"/>
      <c r="R25" s="258" t="s">
        <v>150</v>
      </c>
      <c r="S25" s="258"/>
      <c r="T25" s="258">
        <v>0</v>
      </c>
      <c r="U25" s="258"/>
      <c r="V25" s="258" t="s">
        <v>150</v>
      </c>
      <c r="W25" s="258"/>
      <c r="X25" s="258">
        <v>0</v>
      </c>
      <c r="Y25" s="258"/>
      <c r="Z25" s="258" t="s">
        <v>150</v>
      </c>
      <c r="AA25" s="258"/>
      <c r="AB25" s="258">
        <v>0</v>
      </c>
      <c r="AC25" s="258"/>
      <c r="AD25" s="258" t="s">
        <v>150</v>
      </c>
      <c r="AE25" s="258"/>
      <c r="AF25" s="258">
        <v>0</v>
      </c>
      <c r="AG25" s="258">
        <v>0</v>
      </c>
    </row>
    <row r="26" spans="1:38" s="250" customFormat="1" x14ac:dyDescent="0.25">
      <c r="A26" s="259" t="s">
        <v>385</v>
      </c>
      <c r="B26" s="260" t="s">
        <v>386</v>
      </c>
      <c r="C26" s="258"/>
      <c r="D26" s="258"/>
      <c r="E26" s="258"/>
      <c r="F26" s="258"/>
      <c r="G26" s="258">
        <v>0</v>
      </c>
      <c r="H26" s="258" t="s">
        <v>150</v>
      </c>
      <c r="I26" s="258"/>
      <c r="J26" s="258">
        <v>0</v>
      </c>
      <c r="K26" s="258"/>
      <c r="L26" s="258">
        <v>0</v>
      </c>
      <c r="M26" s="258"/>
      <c r="N26" s="258" t="s">
        <v>150</v>
      </c>
      <c r="O26" s="258"/>
      <c r="P26" s="258">
        <v>0</v>
      </c>
      <c r="Q26" s="258"/>
      <c r="R26" s="258" t="s">
        <v>150</v>
      </c>
      <c r="S26" s="258"/>
      <c r="T26" s="258">
        <v>0</v>
      </c>
      <c r="U26" s="258"/>
      <c r="V26" s="258" t="s">
        <v>150</v>
      </c>
      <c r="W26" s="258"/>
      <c r="X26" s="258">
        <v>0</v>
      </c>
      <c r="Y26" s="258"/>
      <c r="Z26" s="258" t="s">
        <v>150</v>
      </c>
      <c r="AA26" s="258"/>
      <c r="AB26" s="258">
        <v>0</v>
      </c>
      <c r="AC26" s="258"/>
      <c r="AD26" s="258" t="s">
        <v>150</v>
      </c>
      <c r="AE26" s="258"/>
      <c r="AF26" s="258">
        <v>0</v>
      </c>
      <c r="AG26" s="258">
        <v>0</v>
      </c>
    </row>
    <row r="27" spans="1:38" s="250" customFormat="1" ht="38.25" customHeight="1" x14ac:dyDescent="0.25">
      <c r="A27" s="259" t="s">
        <v>387</v>
      </c>
      <c r="B27" s="260" t="s">
        <v>388</v>
      </c>
      <c r="C27" s="258"/>
      <c r="D27" s="258"/>
      <c r="E27" s="258"/>
      <c r="F27" s="258"/>
      <c r="G27" s="258">
        <v>0</v>
      </c>
      <c r="H27" s="258" t="s">
        <v>150</v>
      </c>
      <c r="I27" s="258"/>
      <c r="J27" s="258">
        <v>0</v>
      </c>
      <c r="K27" s="258"/>
      <c r="L27" s="258">
        <v>0</v>
      </c>
      <c r="M27" s="258"/>
      <c r="N27" s="258" t="s">
        <v>150</v>
      </c>
      <c r="O27" s="258"/>
      <c r="P27" s="258">
        <v>0</v>
      </c>
      <c r="Q27" s="258"/>
      <c r="R27" s="258" t="s">
        <v>150</v>
      </c>
      <c r="S27" s="258"/>
      <c r="T27" s="258">
        <v>0.13194</v>
      </c>
      <c r="U27" s="258"/>
      <c r="V27" s="258" t="s">
        <v>150</v>
      </c>
      <c r="W27" s="258"/>
      <c r="X27" s="258">
        <v>0</v>
      </c>
      <c r="Y27" s="258"/>
      <c r="Z27" s="258" t="s">
        <v>150</v>
      </c>
      <c r="AA27" s="258"/>
      <c r="AB27" s="258">
        <v>0</v>
      </c>
      <c r="AC27" s="258"/>
      <c r="AD27" s="258" t="s">
        <v>150</v>
      </c>
      <c r="AE27" s="258"/>
      <c r="AF27" s="258">
        <v>0.13194</v>
      </c>
      <c r="AG27" s="258">
        <v>0</v>
      </c>
    </row>
    <row r="28" spans="1:38" s="250" customFormat="1" x14ac:dyDescent="0.25">
      <c r="A28" s="259" t="s">
        <v>389</v>
      </c>
      <c r="B28" s="260" t="s">
        <v>390</v>
      </c>
      <c r="C28" s="258"/>
      <c r="D28" s="258"/>
      <c r="E28" s="258"/>
      <c r="F28" s="258"/>
      <c r="G28" s="258">
        <v>0</v>
      </c>
      <c r="H28" s="258" t="s">
        <v>150</v>
      </c>
      <c r="I28" s="258"/>
      <c r="J28" s="258">
        <v>0</v>
      </c>
      <c r="K28" s="258"/>
      <c r="L28" s="258">
        <v>0</v>
      </c>
      <c r="M28" s="258"/>
      <c r="N28" s="258" t="s">
        <v>150</v>
      </c>
      <c r="O28" s="258"/>
      <c r="P28" s="258">
        <v>0</v>
      </c>
      <c r="Q28" s="258"/>
      <c r="R28" s="258" t="s">
        <v>150</v>
      </c>
      <c r="S28" s="258"/>
      <c r="T28" s="258">
        <v>0</v>
      </c>
      <c r="U28" s="258"/>
      <c r="V28" s="258" t="s">
        <v>150</v>
      </c>
      <c r="W28" s="258"/>
      <c r="X28" s="258">
        <v>0</v>
      </c>
      <c r="Y28" s="258"/>
      <c r="Z28" s="258" t="s">
        <v>150</v>
      </c>
      <c r="AA28" s="258"/>
      <c r="AB28" s="258">
        <v>0</v>
      </c>
      <c r="AC28" s="258"/>
      <c r="AD28" s="258" t="s">
        <v>150</v>
      </c>
      <c r="AE28" s="258"/>
      <c r="AF28" s="258">
        <v>0</v>
      </c>
      <c r="AG28" s="258">
        <v>0</v>
      </c>
    </row>
    <row r="29" spans="1:38" s="250" customFormat="1" x14ac:dyDescent="0.25">
      <c r="A29" s="259" t="s">
        <v>391</v>
      </c>
      <c r="B29" s="261" t="s">
        <v>392</v>
      </c>
      <c r="C29" s="258"/>
      <c r="D29" s="258"/>
      <c r="E29" s="258"/>
      <c r="F29" s="258"/>
      <c r="G29" s="258">
        <v>0</v>
      </c>
      <c r="H29" s="258" t="s">
        <v>150</v>
      </c>
      <c r="I29" s="258"/>
      <c r="J29" s="258">
        <v>0</v>
      </c>
      <c r="K29" s="258"/>
      <c r="L29" s="258">
        <v>0</v>
      </c>
      <c r="M29" s="258"/>
      <c r="N29" s="258" t="s">
        <v>150</v>
      </c>
      <c r="O29" s="258"/>
      <c r="P29" s="258">
        <v>0</v>
      </c>
      <c r="Q29" s="258"/>
      <c r="R29" s="258" t="s">
        <v>150</v>
      </c>
      <c r="S29" s="258"/>
      <c r="T29" s="258">
        <v>2.6387999999999995E-2</v>
      </c>
      <c r="U29" s="258"/>
      <c r="V29" s="258" t="s">
        <v>150</v>
      </c>
      <c r="W29" s="258"/>
      <c r="X29" s="258">
        <v>0</v>
      </c>
      <c r="Y29" s="258"/>
      <c r="Z29" s="258" t="s">
        <v>150</v>
      </c>
      <c r="AA29" s="258"/>
      <c r="AB29" s="258">
        <v>0</v>
      </c>
      <c r="AC29" s="258"/>
      <c r="AD29" s="258" t="s">
        <v>150</v>
      </c>
      <c r="AE29" s="258"/>
      <c r="AF29" s="258">
        <v>2.6387999999999995E-2</v>
      </c>
      <c r="AG29" s="258">
        <v>0</v>
      </c>
    </row>
    <row r="30" spans="1:38" s="250" customFormat="1" ht="47.25" x14ac:dyDescent="0.25">
      <c r="A30" s="256" t="s">
        <v>14</v>
      </c>
      <c r="B30" s="257" t="s">
        <v>393</v>
      </c>
      <c r="C30" s="258" t="s">
        <v>150</v>
      </c>
      <c r="D30" s="258">
        <v>0.13194</v>
      </c>
      <c r="E30" s="258">
        <v>0.13194</v>
      </c>
      <c r="F30" s="258">
        <v>0.13194</v>
      </c>
      <c r="G30" s="258">
        <v>0</v>
      </c>
      <c r="H30" s="258" t="s">
        <v>150</v>
      </c>
      <c r="I30" s="258"/>
      <c r="J30" s="258">
        <v>0</v>
      </c>
      <c r="K30" s="258"/>
      <c r="L30" s="258">
        <v>0</v>
      </c>
      <c r="M30" s="258"/>
      <c r="N30" s="258" t="s">
        <v>150</v>
      </c>
      <c r="O30" s="258"/>
      <c r="P30" s="258">
        <v>0</v>
      </c>
      <c r="Q30" s="258"/>
      <c r="R30" s="258" t="s">
        <v>150</v>
      </c>
      <c r="S30" s="258"/>
      <c r="T30" s="258">
        <v>0.13194</v>
      </c>
      <c r="U30" s="258"/>
      <c r="V30" s="258" t="s">
        <v>150</v>
      </c>
      <c r="W30" s="258"/>
      <c r="X30" s="258">
        <v>0</v>
      </c>
      <c r="Y30" s="258"/>
      <c r="Z30" s="258" t="s">
        <v>150</v>
      </c>
      <c r="AA30" s="258"/>
      <c r="AB30" s="258">
        <v>0</v>
      </c>
      <c r="AC30" s="258"/>
      <c r="AD30" s="258" t="s">
        <v>150</v>
      </c>
      <c r="AE30" s="258"/>
      <c r="AF30" s="258">
        <v>0.13194</v>
      </c>
      <c r="AG30" s="258">
        <v>0</v>
      </c>
    </row>
    <row r="31" spans="1:38" s="250" customFormat="1" x14ac:dyDescent="0.25">
      <c r="A31" s="256" t="s">
        <v>394</v>
      </c>
      <c r="B31" s="260" t="s">
        <v>395</v>
      </c>
      <c r="C31" s="258" t="s">
        <v>150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v>0</v>
      </c>
      <c r="AG31" s="258">
        <v>0</v>
      </c>
    </row>
    <row r="32" spans="1:38" s="250" customFormat="1" ht="31.5" x14ac:dyDescent="0.25">
      <c r="A32" s="256" t="s">
        <v>396</v>
      </c>
      <c r="B32" s="260" t="s">
        <v>397</v>
      </c>
      <c r="C32" s="258" t="s">
        <v>150</v>
      </c>
      <c r="D32" s="258">
        <v>4.3899999999999998E-3</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s="250" customFormat="1" x14ac:dyDescent="0.25">
      <c r="A33" s="256" t="s">
        <v>398</v>
      </c>
      <c r="B33" s="260" t="s">
        <v>399</v>
      </c>
      <c r="C33" s="258" t="s">
        <v>150</v>
      </c>
      <c r="D33" s="258">
        <v>0.11576</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s="250" customFormat="1" x14ac:dyDescent="0.25">
      <c r="A34" s="256" t="s">
        <v>400</v>
      </c>
      <c r="B34" s="260" t="s">
        <v>401</v>
      </c>
      <c r="C34" s="258" t="s">
        <v>150</v>
      </c>
      <c r="D34" s="258">
        <v>1.179E-2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s="250" customFormat="1" ht="48" customHeight="1" x14ac:dyDescent="0.25">
      <c r="A35" s="256" t="s">
        <v>17</v>
      </c>
      <c r="B35" s="257" t="s">
        <v>402</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s="250" customFormat="1" ht="44.25" customHeight="1" x14ac:dyDescent="0.25">
      <c r="A36" s="259" t="s">
        <v>403</v>
      </c>
      <c r="B36" s="260" t="s">
        <v>411</v>
      </c>
      <c r="C36" s="258"/>
      <c r="D36" s="258"/>
      <c r="E36" s="258"/>
      <c r="F36" s="258"/>
      <c r="G36" s="258">
        <v>0</v>
      </c>
      <c r="H36" s="258" t="s">
        <v>150</v>
      </c>
      <c r="I36" s="258"/>
      <c r="J36" s="258">
        <v>0</v>
      </c>
      <c r="K36" s="258"/>
      <c r="L36" s="258">
        <v>0</v>
      </c>
      <c r="M36" s="262" t="s">
        <v>405</v>
      </c>
      <c r="N36" s="258" t="s">
        <v>150</v>
      </c>
      <c r="O36" s="258" t="s">
        <v>150</v>
      </c>
      <c r="P36" s="258">
        <v>0</v>
      </c>
      <c r="Q36" s="262" t="s">
        <v>405</v>
      </c>
      <c r="R36" s="258" t="s">
        <v>150</v>
      </c>
      <c r="S36" s="258" t="s">
        <v>150</v>
      </c>
      <c r="T36" s="258">
        <v>0</v>
      </c>
      <c r="U36" s="262" t="s">
        <v>405</v>
      </c>
      <c r="V36" s="258" t="s">
        <v>150</v>
      </c>
      <c r="W36" s="258" t="s">
        <v>150</v>
      </c>
      <c r="X36" s="258">
        <v>0</v>
      </c>
      <c r="Y36" s="262" t="s">
        <v>405</v>
      </c>
      <c r="Z36" s="258" t="s">
        <v>150</v>
      </c>
      <c r="AA36" s="258" t="s">
        <v>150</v>
      </c>
      <c r="AB36" s="258">
        <v>0</v>
      </c>
      <c r="AC36" s="262" t="s">
        <v>405</v>
      </c>
      <c r="AD36" s="258" t="s">
        <v>150</v>
      </c>
      <c r="AE36" s="258" t="s">
        <v>150</v>
      </c>
      <c r="AF36" s="258">
        <v>0</v>
      </c>
      <c r="AG36" s="258">
        <v>0</v>
      </c>
    </row>
    <row r="37" spans="1:33" s="250" customFormat="1" ht="31.5" x14ac:dyDescent="0.25">
      <c r="A37" s="259" t="s">
        <v>406</v>
      </c>
      <c r="B37" s="263" t="s">
        <v>404</v>
      </c>
      <c r="C37" s="258"/>
      <c r="D37" s="258"/>
      <c r="E37" s="258"/>
      <c r="F37" s="258"/>
      <c r="G37" s="258">
        <v>0</v>
      </c>
      <c r="H37" s="258" t="s">
        <v>150</v>
      </c>
      <c r="I37" s="258"/>
      <c r="J37" s="258">
        <v>0</v>
      </c>
      <c r="K37" s="258"/>
      <c r="L37" s="258">
        <v>0</v>
      </c>
      <c r="M37" s="262" t="s">
        <v>405</v>
      </c>
      <c r="N37" s="258" t="s">
        <v>150</v>
      </c>
      <c r="O37" s="258" t="s">
        <v>150</v>
      </c>
      <c r="P37" s="258">
        <v>0</v>
      </c>
      <c r="Q37" s="262" t="s">
        <v>405</v>
      </c>
      <c r="R37" s="258" t="s">
        <v>150</v>
      </c>
      <c r="S37" s="258" t="s">
        <v>150</v>
      </c>
      <c r="T37" s="258">
        <v>0</v>
      </c>
      <c r="U37" s="262" t="s">
        <v>405</v>
      </c>
      <c r="V37" s="258" t="s">
        <v>150</v>
      </c>
      <c r="W37" s="258" t="s">
        <v>150</v>
      </c>
      <c r="X37" s="258">
        <v>0</v>
      </c>
      <c r="Y37" s="262" t="s">
        <v>405</v>
      </c>
      <c r="Z37" s="258" t="s">
        <v>150</v>
      </c>
      <c r="AA37" s="258" t="s">
        <v>150</v>
      </c>
      <c r="AB37" s="258">
        <v>0</v>
      </c>
      <c r="AC37" s="262" t="s">
        <v>405</v>
      </c>
      <c r="AD37" s="258" t="s">
        <v>150</v>
      </c>
      <c r="AE37" s="258" t="s">
        <v>150</v>
      </c>
      <c r="AF37" s="258">
        <v>0</v>
      </c>
      <c r="AG37" s="258">
        <v>0</v>
      </c>
    </row>
    <row r="38" spans="1:33" s="250" customFormat="1" x14ac:dyDescent="0.25">
      <c r="A38" s="259" t="s">
        <v>408</v>
      </c>
      <c r="B38" s="263" t="s">
        <v>407</v>
      </c>
      <c r="C38" s="258"/>
      <c r="D38" s="258"/>
      <c r="E38" s="258"/>
      <c r="F38" s="258"/>
      <c r="G38" s="258">
        <v>0</v>
      </c>
      <c r="H38" s="258" t="s">
        <v>150</v>
      </c>
      <c r="I38" s="258"/>
      <c r="J38" s="258">
        <v>0</v>
      </c>
      <c r="K38" s="258"/>
      <c r="L38" s="258">
        <v>0</v>
      </c>
      <c r="M38" s="262" t="s">
        <v>405</v>
      </c>
      <c r="N38" s="258" t="s">
        <v>150</v>
      </c>
      <c r="O38" s="258" t="s">
        <v>150</v>
      </c>
      <c r="P38" s="258">
        <v>0</v>
      </c>
      <c r="Q38" s="262" t="s">
        <v>405</v>
      </c>
      <c r="R38" s="258" t="s">
        <v>150</v>
      </c>
      <c r="S38" s="258" t="s">
        <v>150</v>
      </c>
      <c r="T38" s="258">
        <v>0</v>
      </c>
      <c r="U38" s="262" t="s">
        <v>405</v>
      </c>
      <c r="V38" s="258" t="s">
        <v>150</v>
      </c>
      <c r="W38" s="258" t="s">
        <v>150</v>
      </c>
      <c r="X38" s="258">
        <v>0</v>
      </c>
      <c r="Y38" s="262" t="s">
        <v>405</v>
      </c>
      <c r="Z38" s="258" t="s">
        <v>150</v>
      </c>
      <c r="AA38" s="258" t="s">
        <v>150</v>
      </c>
      <c r="AB38" s="258">
        <v>0</v>
      </c>
      <c r="AC38" s="262" t="s">
        <v>405</v>
      </c>
      <c r="AD38" s="258" t="s">
        <v>150</v>
      </c>
      <c r="AE38" s="258" t="s">
        <v>150</v>
      </c>
      <c r="AF38" s="258">
        <v>0</v>
      </c>
      <c r="AG38" s="258">
        <v>0</v>
      </c>
    </row>
    <row r="39" spans="1:33" s="250" customFormat="1" x14ac:dyDescent="0.25">
      <c r="A39" s="259" t="s">
        <v>410</v>
      </c>
      <c r="B39" s="260" t="s">
        <v>409</v>
      </c>
      <c r="C39" s="258"/>
      <c r="D39" s="258"/>
      <c r="E39" s="258"/>
      <c r="F39" s="258"/>
      <c r="G39" s="258">
        <v>0</v>
      </c>
      <c r="H39" s="258" t="s">
        <v>150</v>
      </c>
      <c r="I39" s="258"/>
      <c r="J39" s="258">
        <v>0</v>
      </c>
      <c r="K39" s="258"/>
      <c r="L39" s="258">
        <v>0</v>
      </c>
      <c r="M39" s="262" t="s">
        <v>405</v>
      </c>
      <c r="N39" s="258" t="s">
        <v>150</v>
      </c>
      <c r="O39" s="258" t="s">
        <v>150</v>
      </c>
      <c r="P39" s="258">
        <v>0</v>
      </c>
      <c r="Q39" s="262" t="s">
        <v>405</v>
      </c>
      <c r="R39" s="258" t="s">
        <v>150</v>
      </c>
      <c r="S39" s="258" t="s">
        <v>150</v>
      </c>
      <c r="T39" s="258">
        <v>0</v>
      </c>
      <c r="U39" s="262" t="s">
        <v>405</v>
      </c>
      <c r="V39" s="258" t="s">
        <v>150</v>
      </c>
      <c r="W39" s="258" t="s">
        <v>150</v>
      </c>
      <c r="X39" s="258">
        <v>0</v>
      </c>
      <c r="Y39" s="262" t="s">
        <v>405</v>
      </c>
      <c r="Z39" s="258" t="s">
        <v>150</v>
      </c>
      <c r="AA39" s="258" t="s">
        <v>150</v>
      </c>
      <c r="AB39" s="258">
        <v>0</v>
      </c>
      <c r="AC39" s="262" t="s">
        <v>405</v>
      </c>
      <c r="AD39" s="258" t="s">
        <v>150</v>
      </c>
      <c r="AE39" s="258" t="s">
        <v>150</v>
      </c>
      <c r="AF39" s="258">
        <v>0</v>
      </c>
      <c r="AG39" s="258">
        <v>0</v>
      </c>
    </row>
    <row r="40" spans="1:33" s="250" customFormat="1" x14ac:dyDescent="0.25">
      <c r="A40" s="259" t="s">
        <v>412</v>
      </c>
      <c r="B40" s="260" t="s">
        <v>413</v>
      </c>
      <c r="C40" s="258"/>
      <c r="D40" s="258"/>
      <c r="E40" s="258"/>
      <c r="F40" s="258"/>
      <c r="G40" s="258">
        <v>0</v>
      </c>
      <c r="H40" s="258" t="s">
        <v>150</v>
      </c>
      <c r="I40" s="258"/>
      <c r="J40" s="258">
        <v>0</v>
      </c>
      <c r="K40" s="258"/>
      <c r="L40" s="258">
        <v>0</v>
      </c>
      <c r="M40" s="262" t="s">
        <v>405</v>
      </c>
      <c r="N40" s="258" t="s">
        <v>150</v>
      </c>
      <c r="O40" s="258" t="s">
        <v>150</v>
      </c>
      <c r="P40" s="258">
        <v>0</v>
      </c>
      <c r="Q40" s="262" t="s">
        <v>405</v>
      </c>
      <c r="R40" s="258" t="s">
        <v>150</v>
      </c>
      <c r="S40" s="258" t="s">
        <v>150</v>
      </c>
      <c r="T40" s="258">
        <v>0</v>
      </c>
      <c r="U40" s="262" t="s">
        <v>405</v>
      </c>
      <c r="V40" s="258" t="s">
        <v>150</v>
      </c>
      <c r="W40" s="258" t="s">
        <v>150</v>
      </c>
      <c r="X40" s="258">
        <v>0</v>
      </c>
      <c r="Y40" s="262" t="s">
        <v>405</v>
      </c>
      <c r="Z40" s="258" t="s">
        <v>150</v>
      </c>
      <c r="AA40" s="258" t="s">
        <v>150</v>
      </c>
      <c r="AB40" s="258">
        <v>0</v>
      </c>
      <c r="AC40" s="262" t="s">
        <v>405</v>
      </c>
      <c r="AD40" s="258" t="s">
        <v>150</v>
      </c>
      <c r="AE40" s="258" t="s">
        <v>150</v>
      </c>
      <c r="AF40" s="258">
        <v>0</v>
      </c>
      <c r="AG40" s="258">
        <v>0</v>
      </c>
    </row>
    <row r="41" spans="1:33" s="250" customFormat="1" x14ac:dyDescent="0.25">
      <c r="A41" s="259" t="s">
        <v>414</v>
      </c>
      <c r="B41" s="260" t="s">
        <v>415</v>
      </c>
      <c r="C41" s="258"/>
      <c r="D41" s="258"/>
      <c r="E41" s="258"/>
      <c r="F41" s="258"/>
      <c r="G41" s="258">
        <v>0</v>
      </c>
      <c r="H41" s="258" t="s">
        <v>150</v>
      </c>
      <c r="I41" s="258"/>
      <c r="J41" s="258">
        <v>0</v>
      </c>
      <c r="K41" s="258"/>
      <c r="L41" s="258">
        <v>0</v>
      </c>
      <c r="M41" s="262" t="s">
        <v>405</v>
      </c>
      <c r="N41" s="258" t="s">
        <v>150</v>
      </c>
      <c r="O41" s="258" t="s">
        <v>150</v>
      </c>
      <c r="P41" s="258">
        <v>0</v>
      </c>
      <c r="Q41" s="262" t="s">
        <v>405</v>
      </c>
      <c r="R41" s="258" t="s">
        <v>150</v>
      </c>
      <c r="S41" s="258" t="s">
        <v>150</v>
      </c>
      <c r="T41" s="258">
        <v>0</v>
      </c>
      <c r="U41" s="262" t="s">
        <v>405</v>
      </c>
      <c r="V41" s="258" t="s">
        <v>150</v>
      </c>
      <c r="W41" s="258" t="s">
        <v>150</v>
      </c>
      <c r="X41" s="258">
        <v>0</v>
      </c>
      <c r="Y41" s="262" t="s">
        <v>405</v>
      </c>
      <c r="Z41" s="258" t="s">
        <v>150</v>
      </c>
      <c r="AA41" s="258" t="s">
        <v>150</v>
      </c>
      <c r="AB41" s="258">
        <v>0</v>
      </c>
      <c r="AC41" s="262" t="s">
        <v>405</v>
      </c>
      <c r="AD41" s="258" t="s">
        <v>150</v>
      </c>
      <c r="AE41" s="258" t="s">
        <v>150</v>
      </c>
      <c r="AF41" s="258">
        <v>0</v>
      </c>
      <c r="AG41" s="258">
        <v>0</v>
      </c>
    </row>
    <row r="42" spans="1:33" s="250" customFormat="1" x14ac:dyDescent="0.25">
      <c r="A42" s="259" t="s">
        <v>416</v>
      </c>
      <c r="B42" s="260" t="s">
        <v>417</v>
      </c>
      <c r="C42" s="258"/>
      <c r="D42" s="258"/>
      <c r="E42" s="258"/>
      <c r="F42" s="258"/>
      <c r="G42" s="258">
        <v>0</v>
      </c>
      <c r="H42" s="258" t="s">
        <v>150</v>
      </c>
      <c r="I42" s="258"/>
      <c r="J42" s="258">
        <v>0</v>
      </c>
      <c r="K42" s="258"/>
      <c r="L42" s="258">
        <v>0</v>
      </c>
      <c r="M42" s="262" t="s">
        <v>405</v>
      </c>
      <c r="N42" s="258" t="s">
        <v>150</v>
      </c>
      <c r="O42" s="258" t="s">
        <v>150</v>
      </c>
      <c r="P42" s="258">
        <v>0</v>
      </c>
      <c r="Q42" s="262" t="s">
        <v>405</v>
      </c>
      <c r="R42" s="258" t="s">
        <v>150</v>
      </c>
      <c r="S42" s="258" t="s">
        <v>150</v>
      </c>
      <c r="T42" s="258">
        <v>0</v>
      </c>
      <c r="U42" s="262" t="s">
        <v>405</v>
      </c>
      <c r="V42" s="258" t="s">
        <v>150</v>
      </c>
      <c r="W42" s="258" t="s">
        <v>150</v>
      </c>
      <c r="X42" s="258">
        <v>0</v>
      </c>
      <c r="Y42" s="262" t="s">
        <v>405</v>
      </c>
      <c r="Z42" s="258" t="s">
        <v>150</v>
      </c>
      <c r="AA42" s="258" t="s">
        <v>150</v>
      </c>
      <c r="AB42" s="258">
        <v>0</v>
      </c>
      <c r="AC42" s="262" t="s">
        <v>405</v>
      </c>
      <c r="AD42" s="258" t="s">
        <v>150</v>
      </c>
      <c r="AE42" s="258" t="s">
        <v>150</v>
      </c>
      <c r="AF42" s="258">
        <v>0</v>
      </c>
      <c r="AG42" s="258">
        <v>0</v>
      </c>
    </row>
    <row r="43" spans="1:33" s="250" customFormat="1" x14ac:dyDescent="0.25">
      <c r="A43" s="259" t="s">
        <v>418</v>
      </c>
      <c r="B43" s="260" t="s">
        <v>419</v>
      </c>
      <c r="C43" s="258"/>
      <c r="D43" s="258"/>
      <c r="E43" s="258"/>
      <c r="F43" s="258"/>
      <c r="G43" s="258">
        <v>0</v>
      </c>
      <c r="H43" s="258" t="s">
        <v>150</v>
      </c>
      <c r="I43" s="258"/>
      <c r="J43" s="258">
        <v>0</v>
      </c>
      <c r="K43" s="258"/>
      <c r="L43" s="258">
        <v>0</v>
      </c>
      <c r="M43" s="262" t="s">
        <v>405</v>
      </c>
      <c r="N43" s="258" t="s">
        <v>150</v>
      </c>
      <c r="O43" s="258" t="s">
        <v>150</v>
      </c>
      <c r="P43" s="258">
        <v>0</v>
      </c>
      <c r="Q43" s="262" t="s">
        <v>405</v>
      </c>
      <c r="R43" s="258" t="s">
        <v>150</v>
      </c>
      <c r="S43" s="258" t="s">
        <v>150</v>
      </c>
      <c r="T43" s="258">
        <v>0</v>
      </c>
      <c r="U43" s="262" t="s">
        <v>405</v>
      </c>
      <c r="V43" s="258" t="s">
        <v>150</v>
      </c>
      <c r="W43" s="258" t="s">
        <v>150</v>
      </c>
      <c r="X43" s="258">
        <v>0</v>
      </c>
      <c r="Y43" s="262" t="s">
        <v>405</v>
      </c>
      <c r="Z43" s="258" t="s">
        <v>150</v>
      </c>
      <c r="AA43" s="258" t="s">
        <v>150</v>
      </c>
      <c r="AB43" s="258">
        <v>0</v>
      </c>
      <c r="AC43" s="262" t="s">
        <v>405</v>
      </c>
      <c r="AD43" s="258" t="s">
        <v>150</v>
      </c>
      <c r="AE43" s="258" t="s">
        <v>150</v>
      </c>
      <c r="AF43" s="258">
        <v>0</v>
      </c>
      <c r="AG43" s="258">
        <v>0</v>
      </c>
    </row>
    <row r="44" spans="1:33" s="250" customFormat="1" x14ac:dyDescent="0.25">
      <c r="A44" s="259" t="s">
        <v>420</v>
      </c>
      <c r="B44" s="260" t="s">
        <v>421</v>
      </c>
      <c r="C44" s="258"/>
      <c r="D44" s="258"/>
      <c r="E44" s="258"/>
      <c r="F44" s="258"/>
      <c r="G44" s="258">
        <v>0</v>
      </c>
      <c r="H44" s="258" t="s">
        <v>150</v>
      </c>
      <c r="I44" s="258"/>
      <c r="J44" s="258">
        <v>0</v>
      </c>
      <c r="K44" s="258"/>
      <c r="L44" s="258">
        <v>0</v>
      </c>
      <c r="M44" s="262" t="s">
        <v>405</v>
      </c>
      <c r="N44" s="258" t="s">
        <v>150</v>
      </c>
      <c r="O44" s="258" t="s">
        <v>150</v>
      </c>
      <c r="P44" s="258">
        <v>0</v>
      </c>
      <c r="Q44" s="262" t="s">
        <v>405</v>
      </c>
      <c r="R44" s="258" t="s">
        <v>150</v>
      </c>
      <c r="S44" s="258" t="s">
        <v>150</v>
      </c>
      <c r="T44" s="258">
        <v>0</v>
      </c>
      <c r="U44" s="262" t="s">
        <v>405</v>
      </c>
      <c r="V44" s="258" t="s">
        <v>150</v>
      </c>
      <c r="W44" s="258" t="s">
        <v>150</v>
      </c>
      <c r="X44" s="258">
        <v>0</v>
      </c>
      <c r="Y44" s="262" t="s">
        <v>405</v>
      </c>
      <c r="Z44" s="258" t="s">
        <v>150</v>
      </c>
      <c r="AA44" s="258" t="s">
        <v>150</v>
      </c>
      <c r="AB44" s="258">
        <v>0</v>
      </c>
      <c r="AC44" s="262" t="s">
        <v>405</v>
      </c>
      <c r="AD44" s="258" t="s">
        <v>150</v>
      </c>
      <c r="AE44" s="258" t="s">
        <v>150</v>
      </c>
      <c r="AF44" s="258">
        <v>0</v>
      </c>
      <c r="AG44" s="258">
        <v>0</v>
      </c>
    </row>
    <row r="45" spans="1:33" s="250" customFormat="1" x14ac:dyDescent="0.25">
      <c r="A45" s="259" t="s">
        <v>422</v>
      </c>
      <c r="B45" s="260" t="s">
        <v>423</v>
      </c>
      <c r="C45" s="258"/>
      <c r="D45" s="258"/>
      <c r="E45" s="258"/>
      <c r="F45" s="258"/>
      <c r="G45" s="258">
        <v>0</v>
      </c>
      <c r="H45" s="258" t="s">
        <v>150</v>
      </c>
      <c r="I45" s="258"/>
      <c r="J45" s="258">
        <v>0</v>
      </c>
      <c r="K45" s="258"/>
      <c r="L45" s="258">
        <v>0</v>
      </c>
      <c r="M45" s="262" t="s">
        <v>405</v>
      </c>
      <c r="N45" s="258" t="s">
        <v>150</v>
      </c>
      <c r="O45" s="258" t="s">
        <v>150</v>
      </c>
      <c r="P45" s="258">
        <v>0</v>
      </c>
      <c r="Q45" s="262" t="s">
        <v>405</v>
      </c>
      <c r="R45" s="258" t="s">
        <v>150</v>
      </c>
      <c r="S45" s="258" t="s">
        <v>150</v>
      </c>
      <c r="T45" s="258">
        <v>0</v>
      </c>
      <c r="U45" s="262" t="s">
        <v>405</v>
      </c>
      <c r="V45" s="258" t="s">
        <v>150</v>
      </c>
      <c r="W45" s="258" t="s">
        <v>150</v>
      </c>
      <c r="X45" s="258">
        <v>0</v>
      </c>
      <c r="Y45" s="262" t="s">
        <v>405</v>
      </c>
      <c r="Z45" s="258" t="s">
        <v>150</v>
      </c>
      <c r="AA45" s="258" t="s">
        <v>150</v>
      </c>
      <c r="AB45" s="258">
        <v>0</v>
      </c>
      <c r="AC45" s="262" t="s">
        <v>405</v>
      </c>
      <c r="AD45" s="258" t="s">
        <v>150</v>
      </c>
      <c r="AE45" s="258" t="s">
        <v>150</v>
      </c>
      <c r="AF45" s="258">
        <v>0</v>
      </c>
      <c r="AG45" s="258">
        <v>0</v>
      </c>
    </row>
    <row r="46" spans="1:33" s="250" customFormat="1" x14ac:dyDescent="0.25">
      <c r="A46" s="259" t="s">
        <v>424</v>
      </c>
      <c r="B46" s="260" t="s">
        <v>425</v>
      </c>
      <c r="C46" s="258"/>
      <c r="D46" s="258"/>
      <c r="E46" s="258"/>
      <c r="F46" s="258"/>
      <c r="G46" s="258">
        <v>0</v>
      </c>
      <c r="H46" s="258" t="s">
        <v>150</v>
      </c>
      <c r="I46" s="258"/>
      <c r="J46" s="258">
        <v>0</v>
      </c>
      <c r="K46" s="258"/>
      <c r="L46" s="258">
        <v>0</v>
      </c>
      <c r="M46" s="262" t="s">
        <v>405</v>
      </c>
      <c r="N46" s="258" t="s">
        <v>150</v>
      </c>
      <c r="O46" s="258" t="s">
        <v>150</v>
      </c>
      <c r="P46" s="258">
        <v>0</v>
      </c>
      <c r="Q46" s="262" t="s">
        <v>405</v>
      </c>
      <c r="R46" s="258" t="s">
        <v>150</v>
      </c>
      <c r="S46" s="258" t="s">
        <v>150</v>
      </c>
      <c r="T46" s="258">
        <v>0</v>
      </c>
      <c r="U46" s="262" t="s">
        <v>405</v>
      </c>
      <c r="V46" s="258" t="s">
        <v>150</v>
      </c>
      <c r="W46" s="258" t="s">
        <v>150</v>
      </c>
      <c r="X46" s="258">
        <v>0</v>
      </c>
      <c r="Y46" s="262" t="s">
        <v>405</v>
      </c>
      <c r="Z46" s="258" t="s">
        <v>150</v>
      </c>
      <c r="AA46" s="258" t="s">
        <v>150</v>
      </c>
      <c r="AB46" s="258">
        <v>0</v>
      </c>
      <c r="AC46" s="262" t="s">
        <v>405</v>
      </c>
      <c r="AD46" s="258" t="s">
        <v>150</v>
      </c>
      <c r="AE46" s="258" t="s">
        <v>150</v>
      </c>
      <c r="AF46" s="258">
        <v>0</v>
      </c>
      <c r="AG46" s="258">
        <v>0</v>
      </c>
    </row>
    <row r="47" spans="1:33" s="250" customFormat="1" x14ac:dyDescent="0.25">
      <c r="A47" s="256" t="s">
        <v>20</v>
      </c>
      <c r="B47" s="257" t="s">
        <v>426</v>
      </c>
      <c r="C47" s="258"/>
      <c r="D47" s="258"/>
      <c r="E47" s="258"/>
      <c r="F47" s="258"/>
      <c r="G47" s="258"/>
      <c r="H47" s="258"/>
      <c r="I47" s="258"/>
      <c r="J47" s="258"/>
      <c r="K47" s="258"/>
      <c r="L47" s="258"/>
      <c r="M47" s="258"/>
      <c r="N47" s="258"/>
      <c r="O47" s="258"/>
      <c r="P47" s="258"/>
      <c r="Q47" s="258"/>
      <c r="R47" s="258"/>
      <c r="S47" s="258"/>
      <c r="T47" s="258"/>
      <c r="U47" s="258"/>
      <c r="V47" s="258"/>
      <c r="W47" s="262"/>
      <c r="X47" s="258"/>
      <c r="Y47" s="258"/>
      <c r="Z47" s="258"/>
      <c r="AA47" s="258"/>
      <c r="AB47" s="258"/>
      <c r="AC47" s="258"/>
      <c r="AD47" s="258"/>
      <c r="AE47" s="258"/>
      <c r="AF47" s="258"/>
      <c r="AG47" s="258"/>
    </row>
    <row r="48" spans="1:33" s="250" customFormat="1" ht="33.75" customHeight="1" x14ac:dyDescent="0.25">
      <c r="A48" s="259" t="s">
        <v>427</v>
      </c>
      <c r="B48" s="260" t="s">
        <v>411</v>
      </c>
      <c r="C48" s="258"/>
      <c r="D48" s="258"/>
      <c r="E48" s="258"/>
      <c r="F48" s="258"/>
      <c r="G48" s="258">
        <v>0</v>
      </c>
      <c r="H48" s="258" t="s">
        <v>150</v>
      </c>
      <c r="I48" s="258"/>
      <c r="J48" s="258">
        <v>0</v>
      </c>
      <c r="K48" s="258"/>
      <c r="L48" s="258">
        <v>0</v>
      </c>
      <c r="M48" s="258"/>
      <c r="N48" s="258" t="s">
        <v>150</v>
      </c>
      <c r="O48" s="258"/>
      <c r="P48" s="258">
        <v>0</v>
      </c>
      <c r="Q48" s="258"/>
      <c r="R48" s="258" t="s">
        <v>150</v>
      </c>
      <c r="S48" s="258"/>
      <c r="T48" s="258">
        <v>0</v>
      </c>
      <c r="U48" s="258"/>
      <c r="V48" s="258" t="s">
        <v>150</v>
      </c>
      <c r="W48" s="258"/>
      <c r="X48" s="258">
        <v>0</v>
      </c>
      <c r="Y48" s="258"/>
      <c r="Z48" s="258" t="s">
        <v>150</v>
      </c>
      <c r="AA48" s="258"/>
      <c r="AB48" s="258">
        <v>0</v>
      </c>
      <c r="AC48" s="258"/>
      <c r="AD48" s="258" t="s">
        <v>150</v>
      </c>
      <c r="AE48" s="258"/>
      <c r="AF48" s="258">
        <v>0</v>
      </c>
      <c r="AG48" s="258">
        <v>0</v>
      </c>
    </row>
    <row r="49" spans="1:33" s="250" customFormat="1" ht="31.5" x14ac:dyDescent="0.25">
      <c r="A49" s="259" t="s">
        <v>428</v>
      </c>
      <c r="B49" s="263" t="s">
        <v>404</v>
      </c>
      <c r="C49" s="258"/>
      <c r="D49" s="258"/>
      <c r="E49" s="258"/>
      <c r="F49" s="258"/>
      <c r="G49" s="258">
        <v>0</v>
      </c>
      <c r="H49" s="258" t="s">
        <v>150</v>
      </c>
      <c r="I49" s="258"/>
      <c r="J49" s="258">
        <v>0</v>
      </c>
      <c r="K49" s="258"/>
      <c r="L49" s="258">
        <v>0</v>
      </c>
      <c r="M49" s="258"/>
      <c r="N49" s="258" t="s">
        <v>150</v>
      </c>
      <c r="O49" s="258"/>
      <c r="P49" s="258">
        <v>0</v>
      </c>
      <c r="Q49" s="258"/>
      <c r="R49" s="258" t="s">
        <v>150</v>
      </c>
      <c r="S49" s="258"/>
      <c r="T49" s="258">
        <v>0</v>
      </c>
      <c r="U49" s="258"/>
      <c r="V49" s="258" t="s">
        <v>150</v>
      </c>
      <c r="W49" s="258"/>
      <c r="X49" s="258">
        <v>0</v>
      </c>
      <c r="Y49" s="258"/>
      <c r="Z49" s="258" t="s">
        <v>150</v>
      </c>
      <c r="AA49" s="258"/>
      <c r="AB49" s="258">
        <v>0</v>
      </c>
      <c r="AC49" s="258"/>
      <c r="AD49" s="258" t="s">
        <v>150</v>
      </c>
      <c r="AE49" s="258"/>
      <c r="AF49" s="258">
        <v>0</v>
      </c>
      <c r="AG49" s="258">
        <v>0</v>
      </c>
    </row>
    <row r="50" spans="1:33" s="250" customFormat="1" x14ac:dyDescent="0.25">
      <c r="A50" s="259" t="s">
        <v>429</v>
      </c>
      <c r="B50" s="263" t="s">
        <v>407</v>
      </c>
      <c r="C50" s="258"/>
      <c r="D50" s="258"/>
      <c r="E50" s="258"/>
      <c r="F50" s="258"/>
      <c r="G50" s="258">
        <v>0</v>
      </c>
      <c r="H50" s="258" t="s">
        <v>150</v>
      </c>
      <c r="I50" s="258"/>
      <c r="J50" s="258">
        <v>0</v>
      </c>
      <c r="K50" s="258"/>
      <c r="L50" s="258">
        <v>0</v>
      </c>
      <c r="M50" s="258"/>
      <c r="N50" s="258" t="s">
        <v>150</v>
      </c>
      <c r="O50" s="258"/>
      <c r="P50" s="258">
        <v>0</v>
      </c>
      <c r="Q50" s="258"/>
      <c r="R50" s="258" t="s">
        <v>150</v>
      </c>
      <c r="S50" s="258"/>
      <c r="T50" s="258">
        <v>0</v>
      </c>
      <c r="U50" s="258"/>
      <c r="V50" s="258" t="s">
        <v>150</v>
      </c>
      <c r="W50" s="258"/>
      <c r="X50" s="258">
        <v>0</v>
      </c>
      <c r="Y50" s="258"/>
      <c r="Z50" s="258" t="s">
        <v>150</v>
      </c>
      <c r="AA50" s="258"/>
      <c r="AB50" s="258">
        <v>0</v>
      </c>
      <c r="AC50" s="258"/>
      <c r="AD50" s="258" t="s">
        <v>150</v>
      </c>
      <c r="AE50" s="258"/>
      <c r="AF50" s="258">
        <v>0</v>
      </c>
      <c r="AG50" s="258">
        <v>0</v>
      </c>
    </row>
    <row r="51" spans="1:33" s="250" customFormat="1" ht="31.5" x14ac:dyDescent="0.25">
      <c r="A51" s="259" t="s">
        <v>431</v>
      </c>
      <c r="B51" s="260" t="s">
        <v>430</v>
      </c>
      <c r="C51" s="258"/>
      <c r="D51" s="258"/>
      <c r="E51" s="258"/>
      <c r="F51" s="258"/>
      <c r="G51" s="258">
        <v>0</v>
      </c>
      <c r="H51" s="258" t="s">
        <v>150</v>
      </c>
      <c r="I51" s="258"/>
      <c r="J51" s="258">
        <v>0</v>
      </c>
      <c r="K51" s="258"/>
      <c r="L51" s="258">
        <v>0</v>
      </c>
      <c r="M51" s="258"/>
      <c r="N51" s="258" t="s">
        <v>150</v>
      </c>
      <c r="O51" s="258"/>
      <c r="P51" s="258">
        <v>0</v>
      </c>
      <c r="Q51" s="258"/>
      <c r="R51" s="258" t="s">
        <v>150</v>
      </c>
      <c r="S51" s="258"/>
      <c r="T51" s="258">
        <v>0</v>
      </c>
      <c r="U51" s="258"/>
      <c r="V51" s="258" t="s">
        <v>150</v>
      </c>
      <c r="W51" s="258"/>
      <c r="X51" s="258">
        <v>0</v>
      </c>
      <c r="Y51" s="258"/>
      <c r="Z51" s="258" t="s">
        <v>150</v>
      </c>
      <c r="AA51" s="258"/>
      <c r="AB51" s="258">
        <v>0</v>
      </c>
      <c r="AC51" s="258"/>
      <c r="AD51" s="258" t="s">
        <v>150</v>
      </c>
      <c r="AE51" s="258"/>
      <c r="AF51" s="258">
        <v>0</v>
      </c>
      <c r="AG51" s="258">
        <v>0</v>
      </c>
    </row>
    <row r="52" spans="1:33" s="250" customFormat="1" ht="31.5" x14ac:dyDescent="0.25">
      <c r="A52" s="259" t="s">
        <v>433</v>
      </c>
      <c r="B52" s="260" t="s">
        <v>432</v>
      </c>
      <c r="C52" s="258"/>
      <c r="D52" s="258"/>
      <c r="E52" s="258"/>
      <c r="F52" s="258"/>
      <c r="G52" s="258">
        <v>0</v>
      </c>
      <c r="H52" s="258" t="s">
        <v>150</v>
      </c>
      <c r="I52" s="258"/>
      <c r="J52" s="258">
        <v>0</v>
      </c>
      <c r="K52" s="258"/>
      <c r="L52" s="258">
        <v>0</v>
      </c>
      <c r="M52" s="258"/>
      <c r="N52" s="258" t="s">
        <v>150</v>
      </c>
      <c r="O52" s="258"/>
      <c r="P52" s="258">
        <v>0</v>
      </c>
      <c r="Q52" s="258"/>
      <c r="R52" s="258" t="s">
        <v>150</v>
      </c>
      <c r="S52" s="258"/>
      <c r="T52" s="258">
        <v>0</v>
      </c>
      <c r="U52" s="258"/>
      <c r="V52" s="258" t="s">
        <v>150</v>
      </c>
      <c r="W52" s="258"/>
      <c r="X52" s="258">
        <v>0</v>
      </c>
      <c r="Y52" s="258"/>
      <c r="Z52" s="258" t="s">
        <v>150</v>
      </c>
      <c r="AA52" s="258"/>
      <c r="AB52" s="258">
        <v>0</v>
      </c>
      <c r="AC52" s="258"/>
      <c r="AD52" s="258" t="s">
        <v>150</v>
      </c>
      <c r="AE52" s="258"/>
      <c r="AF52" s="258">
        <v>0</v>
      </c>
      <c r="AG52" s="258">
        <v>0</v>
      </c>
    </row>
    <row r="53" spans="1:33" s="250" customFormat="1" x14ac:dyDescent="0.25">
      <c r="A53" s="259" t="s">
        <v>435</v>
      </c>
      <c r="B53" s="260" t="s">
        <v>434</v>
      </c>
      <c r="C53" s="258"/>
      <c r="D53" s="258"/>
      <c r="E53" s="258"/>
      <c r="F53" s="258"/>
      <c r="G53" s="258">
        <v>0</v>
      </c>
      <c r="H53" s="258" t="s">
        <v>150</v>
      </c>
      <c r="I53" s="258"/>
      <c r="J53" s="258">
        <v>0</v>
      </c>
      <c r="K53" s="258"/>
      <c r="L53" s="258">
        <v>0</v>
      </c>
      <c r="M53" s="258"/>
      <c r="N53" s="258" t="s">
        <v>150</v>
      </c>
      <c r="O53" s="258"/>
      <c r="P53" s="258">
        <v>0</v>
      </c>
      <c r="Q53" s="258"/>
      <c r="R53" s="258" t="s">
        <v>150</v>
      </c>
      <c r="S53" s="258"/>
      <c r="T53" s="258">
        <v>0</v>
      </c>
      <c r="U53" s="258"/>
      <c r="V53" s="258" t="s">
        <v>150</v>
      </c>
      <c r="W53" s="258"/>
      <c r="X53" s="258">
        <v>0</v>
      </c>
      <c r="Y53" s="258"/>
      <c r="Z53" s="258" t="s">
        <v>150</v>
      </c>
      <c r="AA53" s="258"/>
      <c r="AB53" s="258">
        <v>0</v>
      </c>
      <c r="AC53" s="258"/>
      <c r="AD53" s="258" t="s">
        <v>150</v>
      </c>
      <c r="AE53" s="258"/>
      <c r="AF53" s="258">
        <v>0</v>
      </c>
      <c r="AG53" s="258">
        <v>0</v>
      </c>
    </row>
    <row r="54" spans="1:33" s="250" customFormat="1" x14ac:dyDescent="0.25">
      <c r="A54" s="259" t="s">
        <v>436</v>
      </c>
      <c r="B54" s="260" t="s">
        <v>413</v>
      </c>
      <c r="C54" s="258"/>
      <c r="D54" s="258"/>
      <c r="E54" s="258"/>
      <c r="F54" s="258"/>
      <c r="G54" s="258">
        <v>0</v>
      </c>
      <c r="H54" s="258" t="s">
        <v>150</v>
      </c>
      <c r="I54" s="258"/>
      <c r="J54" s="258">
        <v>0</v>
      </c>
      <c r="K54" s="258"/>
      <c r="L54" s="258">
        <v>0</v>
      </c>
      <c r="M54" s="258"/>
      <c r="N54" s="258" t="s">
        <v>150</v>
      </c>
      <c r="O54" s="258"/>
      <c r="P54" s="258">
        <v>0</v>
      </c>
      <c r="Q54" s="258"/>
      <c r="R54" s="258" t="s">
        <v>150</v>
      </c>
      <c r="S54" s="258"/>
      <c r="T54" s="258">
        <v>4</v>
      </c>
      <c r="U54" s="258"/>
      <c r="V54" s="258" t="s">
        <v>150</v>
      </c>
      <c r="W54" s="258"/>
      <c r="X54" s="258">
        <v>0</v>
      </c>
      <c r="Y54" s="258"/>
      <c r="Z54" s="258" t="s">
        <v>150</v>
      </c>
      <c r="AA54" s="258"/>
      <c r="AB54" s="258">
        <v>0</v>
      </c>
      <c r="AC54" s="258"/>
      <c r="AD54" s="258" t="s">
        <v>150</v>
      </c>
      <c r="AE54" s="258"/>
      <c r="AF54" s="258">
        <v>4</v>
      </c>
      <c r="AG54" s="258">
        <v>0</v>
      </c>
    </row>
    <row r="55" spans="1:33" s="250" customFormat="1" x14ac:dyDescent="0.25">
      <c r="A55" s="259" t="s">
        <v>437</v>
      </c>
      <c r="B55" s="260" t="s">
        <v>415</v>
      </c>
      <c r="C55" s="258"/>
      <c r="D55" s="258"/>
      <c r="E55" s="258"/>
      <c r="F55" s="258"/>
      <c r="G55" s="258">
        <v>0</v>
      </c>
      <c r="H55" s="258" t="s">
        <v>150</v>
      </c>
      <c r="I55" s="258"/>
      <c r="J55" s="258">
        <v>0</v>
      </c>
      <c r="K55" s="258"/>
      <c r="L55" s="258">
        <v>0</v>
      </c>
      <c r="M55" s="258"/>
      <c r="N55" s="258" t="s">
        <v>150</v>
      </c>
      <c r="O55" s="258"/>
      <c r="P55" s="258">
        <v>0</v>
      </c>
      <c r="Q55" s="258"/>
      <c r="R55" s="258" t="s">
        <v>150</v>
      </c>
      <c r="S55" s="258"/>
      <c r="T55" s="258">
        <v>0</v>
      </c>
      <c r="U55" s="258"/>
      <c r="V55" s="258" t="s">
        <v>150</v>
      </c>
      <c r="W55" s="258"/>
      <c r="X55" s="258">
        <v>0</v>
      </c>
      <c r="Y55" s="258"/>
      <c r="Z55" s="258" t="s">
        <v>150</v>
      </c>
      <c r="AA55" s="258"/>
      <c r="AB55" s="258">
        <v>0</v>
      </c>
      <c r="AC55" s="258"/>
      <c r="AD55" s="258" t="s">
        <v>150</v>
      </c>
      <c r="AE55" s="258"/>
      <c r="AF55" s="258">
        <v>0</v>
      </c>
      <c r="AG55" s="258">
        <v>0</v>
      </c>
    </row>
    <row r="56" spans="1:33" s="250" customFormat="1" x14ac:dyDescent="0.25">
      <c r="A56" s="259" t="s">
        <v>438</v>
      </c>
      <c r="B56" s="260" t="s">
        <v>417</v>
      </c>
      <c r="C56" s="258"/>
      <c r="D56" s="258"/>
      <c r="E56" s="258"/>
      <c r="F56" s="258"/>
      <c r="G56" s="258">
        <v>0</v>
      </c>
      <c r="H56" s="258" t="s">
        <v>150</v>
      </c>
      <c r="I56" s="258"/>
      <c r="J56" s="258">
        <v>0</v>
      </c>
      <c r="K56" s="258"/>
      <c r="L56" s="258">
        <v>0</v>
      </c>
      <c r="M56" s="258"/>
      <c r="N56" s="258" t="s">
        <v>150</v>
      </c>
      <c r="O56" s="258"/>
      <c r="P56" s="258">
        <v>0</v>
      </c>
      <c r="Q56" s="258"/>
      <c r="R56" s="258" t="s">
        <v>150</v>
      </c>
      <c r="S56" s="258"/>
      <c r="T56" s="258">
        <v>0</v>
      </c>
      <c r="U56" s="258"/>
      <c r="V56" s="258" t="s">
        <v>150</v>
      </c>
      <c r="W56" s="258"/>
      <c r="X56" s="258">
        <v>0</v>
      </c>
      <c r="Y56" s="258"/>
      <c r="Z56" s="258" t="s">
        <v>150</v>
      </c>
      <c r="AA56" s="258"/>
      <c r="AB56" s="258">
        <v>0</v>
      </c>
      <c r="AC56" s="258"/>
      <c r="AD56" s="258" t="s">
        <v>150</v>
      </c>
      <c r="AE56" s="258"/>
      <c r="AF56" s="258">
        <v>0</v>
      </c>
      <c r="AG56" s="258">
        <v>0</v>
      </c>
    </row>
    <row r="57" spans="1:33" s="250" customFormat="1" x14ac:dyDescent="0.25">
      <c r="A57" s="259" t="s">
        <v>439</v>
      </c>
      <c r="B57" s="260" t="s">
        <v>419</v>
      </c>
      <c r="C57" s="258"/>
      <c r="D57" s="258"/>
      <c r="E57" s="258"/>
      <c r="F57" s="258"/>
      <c r="G57" s="258">
        <v>0</v>
      </c>
      <c r="H57" s="258" t="s">
        <v>150</v>
      </c>
      <c r="I57" s="258"/>
      <c r="J57" s="258">
        <v>0</v>
      </c>
      <c r="K57" s="258"/>
      <c r="L57" s="258">
        <v>0</v>
      </c>
      <c r="M57" s="258"/>
      <c r="N57" s="258" t="s">
        <v>150</v>
      </c>
      <c r="O57" s="258"/>
      <c r="P57" s="258">
        <v>0</v>
      </c>
      <c r="Q57" s="258"/>
      <c r="R57" s="258" t="s">
        <v>150</v>
      </c>
      <c r="S57" s="258"/>
      <c r="T57" s="258">
        <v>0</v>
      </c>
      <c r="U57" s="258"/>
      <c r="V57" s="258" t="s">
        <v>150</v>
      </c>
      <c r="W57" s="258"/>
      <c r="X57" s="258">
        <v>0</v>
      </c>
      <c r="Y57" s="258"/>
      <c r="Z57" s="258" t="s">
        <v>150</v>
      </c>
      <c r="AA57" s="258"/>
      <c r="AB57" s="258">
        <v>0</v>
      </c>
      <c r="AC57" s="258"/>
      <c r="AD57" s="258" t="s">
        <v>150</v>
      </c>
      <c r="AE57" s="258"/>
      <c r="AF57" s="258">
        <v>0</v>
      </c>
      <c r="AG57" s="258">
        <v>0</v>
      </c>
    </row>
    <row r="58" spans="1:33" s="250" customFormat="1" x14ac:dyDescent="0.25">
      <c r="A58" s="259" t="s">
        <v>440</v>
      </c>
      <c r="B58" s="260" t="s">
        <v>421</v>
      </c>
      <c r="C58" s="258"/>
      <c r="D58" s="258"/>
      <c r="E58" s="258"/>
      <c r="F58" s="258"/>
      <c r="G58" s="258">
        <v>0</v>
      </c>
      <c r="H58" s="258" t="s">
        <v>150</v>
      </c>
      <c r="I58" s="258"/>
      <c r="J58" s="258">
        <v>0</v>
      </c>
      <c r="K58" s="258"/>
      <c r="L58" s="258">
        <v>0</v>
      </c>
      <c r="M58" s="258"/>
      <c r="N58" s="258" t="s">
        <v>150</v>
      </c>
      <c r="O58" s="258"/>
      <c r="P58" s="258">
        <v>0</v>
      </c>
      <c r="Q58" s="258"/>
      <c r="R58" s="258" t="s">
        <v>150</v>
      </c>
      <c r="S58" s="258"/>
      <c r="T58" s="258">
        <v>0</v>
      </c>
      <c r="U58" s="258"/>
      <c r="V58" s="258" t="s">
        <v>150</v>
      </c>
      <c r="W58" s="258"/>
      <c r="X58" s="258">
        <v>0</v>
      </c>
      <c r="Y58" s="258"/>
      <c r="Z58" s="258" t="s">
        <v>150</v>
      </c>
      <c r="AA58" s="258"/>
      <c r="AB58" s="258">
        <v>0</v>
      </c>
      <c r="AC58" s="258"/>
      <c r="AD58" s="258" t="s">
        <v>150</v>
      </c>
      <c r="AE58" s="258"/>
      <c r="AF58" s="258">
        <v>0</v>
      </c>
      <c r="AG58" s="258">
        <v>0</v>
      </c>
    </row>
    <row r="59" spans="1:33" s="250" customFormat="1" x14ac:dyDescent="0.25">
      <c r="A59" s="259" t="s">
        <v>441</v>
      </c>
      <c r="B59" s="260" t="s">
        <v>423</v>
      </c>
      <c r="C59" s="258"/>
      <c r="D59" s="258"/>
      <c r="E59" s="258"/>
      <c r="F59" s="258"/>
      <c r="G59" s="258">
        <v>0</v>
      </c>
      <c r="H59" s="258" t="s">
        <v>150</v>
      </c>
      <c r="I59" s="258"/>
      <c r="J59" s="258">
        <v>0</v>
      </c>
      <c r="K59" s="258"/>
      <c r="L59" s="258">
        <v>0</v>
      </c>
      <c r="M59" s="258"/>
      <c r="N59" s="258" t="s">
        <v>150</v>
      </c>
      <c r="O59" s="258"/>
      <c r="P59" s="258">
        <v>0</v>
      </c>
      <c r="Q59" s="258"/>
      <c r="R59" s="258" t="s">
        <v>150</v>
      </c>
      <c r="S59" s="258"/>
      <c r="T59" s="258">
        <v>0</v>
      </c>
      <c r="U59" s="258"/>
      <c r="V59" s="258" t="s">
        <v>150</v>
      </c>
      <c r="W59" s="258"/>
      <c r="X59" s="258">
        <v>0</v>
      </c>
      <c r="Y59" s="258"/>
      <c r="Z59" s="258" t="s">
        <v>150</v>
      </c>
      <c r="AA59" s="258"/>
      <c r="AB59" s="258">
        <v>0</v>
      </c>
      <c r="AC59" s="258"/>
      <c r="AD59" s="258" t="s">
        <v>150</v>
      </c>
      <c r="AE59" s="258"/>
      <c r="AF59" s="258">
        <v>0</v>
      </c>
      <c r="AG59" s="258">
        <v>0</v>
      </c>
    </row>
    <row r="60" spans="1:33" s="250" customFormat="1" x14ac:dyDescent="0.25">
      <c r="A60" s="259" t="s">
        <v>442</v>
      </c>
      <c r="B60" s="260" t="s">
        <v>425</v>
      </c>
      <c r="C60" s="258"/>
      <c r="D60" s="258"/>
      <c r="E60" s="258"/>
      <c r="F60" s="258"/>
      <c r="G60" s="258">
        <v>0</v>
      </c>
      <c r="H60" s="258" t="s">
        <v>150</v>
      </c>
      <c r="I60" s="258"/>
      <c r="J60" s="258">
        <v>0</v>
      </c>
      <c r="K60" s="258"/>
      <c r="L60" s="258">
        <v>0</v>
      </c>
      <c r="M60" s="258"/>
      <c r="N60" s="258" t="s">
        <v>150</v>
      </c>
      <c r="O60" s="258"/>
      <c r="P60" s="258">
        <v>0</v>
      </c>
      <c r="Q60" s="258"/>
      <c r="R60" s="258" t="s">
        <v>150</v>
      </c>
      <c r="S60" s="258"/>
      <c r="T60" s="258">
        <v>0</v>
      </c>
      <c r="U60" s="258"/>
      <c r="V60" s="258" t="s">
        <v>150</v>
      </c>
      <c r="W60" s="258"/>
      <c r="X60" s="258">
        <v>0</v>
      </c>
      <c r="Y60" s="258"/>
      <c r="Z60" s="258" t="s">
        <v>150</v>
      </c>
      <c r="AA60" s="258"/>
      <c r="AB60" s="258">
        <v>0</v>
      </c>
      <c r="AC60" s="258"/>
      <c r="AD60" s="258" t="s">
        <v>150</v>
      </c>
      <c r="AE60" s="258"/>
      <c r="AF60" s="258">
        <v>0</v>
      </c>
      <c r="AG60" s="258">
        <v>0</v>
      </c>
    </row>
    <row r="61" spans="1:33" s="250" customFormat="1" ht="35.25" customHeight="1" x14ac:dyDescent="0.25">
      <c r="A61" s="256" t="s">
        <v>23</v>
      </c>
      <c r="B61" s="257" t="s">
        <v>443</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s="250" customFormat="1" x14ac:dyDescent="0.25">
      <c r="A62" s="259" t="s">
        <v>444</v>
      </c>
      <c r="B62" s="260" t="s">
        <v>445</v>
      </c>
      <c r="C62" s="258" t="s">
        <v>150</v>
      </c>
      <c r="D62" s="258">
        <v>0.13194</v>
      </c>
      <c r="E62" s="258"/>
      <c r="F62" s="258"/>
      <c r="G62" s="258">
        <v>0</v>
      </c>
      <c r="H62" s="258" t="s">
        <v>150</v>
      </c>
      <c r="I62" s="258"/>
      <c r="J62" s="258">
        <v>0</v>
      </c>
      <c r="K62" s="258"/>
      <c r="L62" s="258">
        <v>0</v>
      </c>
      <c r="M62" s="258"/>
      <c r="N62" s="258" t="s">
        <v>150</v>
      </c>
      <c r="O62" s="258"/>
      <c r="P62" s="258">
        <v>0</v>
      </c>
      <c r="Q62" s="258"/>
      <c r="R62" s="258" t="s">
        <v>150</v>
      </c>
      <c r="S62" s="258"/>
      <c r="T62" s="258">
        <v>0.13194</v>
      </c>
      <c r="U62" s="258"/>
      <c r="V62" s="258" t="s">
        <v>150</v>
      </c>
      <c r="W62" s="258"/>
      <c r="X62" s="258">
        <v>0</v>
      </c>
      <c r="Y62" s="258"/>
      <c r="Z62" s="258" t="s">
        <v>150</v>
      </c>
      <c r="AA62" s="258"/>
      <c r="AB62" s="258">
        <v>0</v>
      </c>
      <c r="AC62" s="258"/>
      <c r="AD62" s="258" t="s">
        <v>150</v>
      </c>
      <c r="AE62" s="258"/>
      <c r="AF62" s="258">
        <v>0.13194</v>
      </c>
      <c r="AG62" s="258">
        <v>0</v>
      </c>
    </row>
    <row r="63" spans="1:33" s="250" customFormat="1" x14ac:dyDescent="0.25">
      <c r="A63" s="259" t="s">
        <v>446</v>
      </c>
      <c r="B63" s="263" t="s">
        <v>453</v>
      </c>
      <c r="C63" s="258"/>
      <c r="D63" s="258"/>
      <c r="E63" s="258"/>
      <c r="F63" s="258"/>
      <c r="G63" s="258">
        <v>0</v>
      </c>
      <c r="H63" s="258" t="s">
        <v>150</v>
      </c>
      <c r="I63" s="258"/>
      <c r="J63" s="258">
        <v>0</v>
      </c>
      <c r="K63" s="258"/>
      <c r="L63" s="258">
        <v>0</v>
      </c>
      <c r="M63" s="258"/>
      <c r="N63" s="258" t="s">
        <v>150</v>
      </c>
      <c r="O63" s="258"/>
      <c r="P63" s="258">
        <v>0</v>
      </c>
      <c r="Q63" s="258"/>
      <c r="R63" s="258" t="s">
        <v>150</v>
      </c>
      <c r="S63" s="258"/>
      <c r="T63" s="258">
        <v>0</v>
      </c>
      <c r="U63" s="258"/>
      <c r="V63" s="258" t="s">
        <v>150</v>
      </c>
      <c r="W63" s="258"/>
      <c r="X63" s="258">
        <v>0</v>
      </c>
      <c r="Y63" s="258"/>
      <c r="Z63" s="258" t="s">
        <v>150</v>
      </c>
      <c r="AA63" s="258"/>
      <c r="AB63" s="258">
        <v>0</v>
      </c>
      <c r="AC63" s="258"/>
      <c r="AD63" s="258" t="s">
        <v>150</v>
      </c>
      <c r="AE63" s="258"/>
      <c r="AF63" s="258">
        <v>0</v>
      </c>
      <c r="AG63" s="258">
        <v>0</v>
      </c>
    </row>
    <row r="64" spans="1:33" s="250" customFormat="1" x14ac:dyDescent="0.25">
      <c r="A64" s="259" t="s">
        <v>448</v>
      </c>
      <c r="B64" s="260" t="s">
        <v>447</v>
      </c>
      <c r="C64" s="258"/>
      <c r="D64" s="258"/>
      <c r="E64" s="258"/>
      <c r="F64" s="258"/>
      <c r="G64" s="258">
        <v>0</v>
      </c>
      <c r="H64" s="258" t="s">
        <v>150</v>
      </c>
      <c r="I64" s="258"/>
      <c r="J64" s="258">
        <v>0</v>
      </c>
      <c r="K64" s="258"/>
      <c r="L64" s="258">
        <v>0</v>
      </c>
      <c r="M64" s="258"/>
      <c r="N64" s="258" t="s">
        <v>150</v>
      </c>
      <c r="O64" s="258"/>
      <c r="P64" s="258">
        <v>0</v>
      </c>
      <c r="Q64" s="258"/>
      <c r="R64" s="258" t="s">
        <v>150</v>
      </c>
      <c r="S64" s="258"/>
      <c r="T64" s="258">
        <v>0</v>
      </c>
      <c r="U64" s="258"/>
      <c r="V64" s="258" t="s">
        <v>150</v>
      </c>
      <c r="W64" s="258"/>
      <c r="X64" s="258">
        <v>0</v>
      </c>
      <c r="Y64" s="258"/>
      <c r="Z64" s="258" t="s">
        <v>150</v>
      </c>
      <c r="AA64" s="258"/>
      <c r="AB64" s="258">
        <v>0</v>
      </c>
      <c r="AC64" s="258"/>
      <c r="AD64" s="258" t="s">
        <v>150</v>
      </c>
      <c r="AE64" s="258"/>
      <c r="AF64" s="258">
        <v>0</v>
      </c>
      <c r="AG64" s="258">
        <v>0</v>
      </c>
    </row>
    <row r="65" spans="1:33" s="250" customFormat="1" x14ac:dyDescent="0.25">
      <c r="A65" s="259" t="s">
        <v>450</v>
      </c>
      <c r="B65" s="263" t="s">
        <v>449</v>
      </c>
      <c r="C65" s="258"/>
      <c r="D65" s="258"/>
      <c r="E65" s="258"/>
      <c r="F65" s="258"/>
      <c r="G65" s="258">
        <v>0</v>
      </c>
      <c r="H65" s="258" t="s">
        <v>150</v>
      </c>
      <c r="I65" s="258"/>
      <c r="J65" s="258">
        <v>0</v>
      </c>
      <c r="K65" s="258"/>
      <c r="L65" s="258">
        <v>0</v>
      </c>
      <c r="M65" s="258"/>
      <c r="N65" s="258" t="s">
        <v>150</v>
      </c>
      <c r="O65" s="258"/>
      <c r="P65" s="258">
        <v>0</v>
      </c>
      <c r="Q65" s="258"/>
      <c r="R65" s="258" t="s">
        <v>150</v>
      </c>
      <c r="S65" s="258"/>
      <c r="T65" s="258">
        <v>0</v>
      </c>
      <c r="U65" s="258"/>
      <c r="V65" s="258" t="s">
        <v>150</v>
      </c>
      <c r="W65" s="258"/>
      <c r="X65" s="258">
        <v>0</v>
      </c>
      <c r="Y65" s="258"/>
      <c r="Z65" s="258" t="s">
        <v>150</v>
      </c>
      <c r="AA65" s="258"/>
      <c r="AB65" s="258">
        <v>0</v>
      </c>
      <c r="AC65" s="258"/>
      <c r="AD65" s="258" t="s">
        <v>150</v>
      </c>
      <c r="AE65" s="258"/>
      <c r="AF65" s="258">
        <v>0</v>
      </c>
      <c r="AG65" s="258">
        <v>0</v>
      </c>
    </row>
    <row r="66" spans="1:33" s="250" customFormat="1" x14ac:dyDescent="0.25">
      <c r="A66" s="259" t="s">
        <v>452</v>
      </c>
      <c r="B66" s="263" t="s">
        <v>451</v>
      </c>
      <c r="C66" s="258"/>
      <c r="D66" s="258"/>
      <c r="E66" s="258"/>
      <c r="F66" s="258"/>
      <c r="G66" s="258">
        <v>0</v>
      </c>
      <c r="H66" s="258" t="s">
        <v>150</v>
      </c>
      <c r="I66" s="258"/>
      <c r="J66" s="258">
        <v>0</v>
      </c>
      <c r="K66" s="258"/>
      <c r="L66" s="258">
        <v>0</v>
      </c>
      <c r="M66" s="258"/>
      <c r="N66" s="258" t="s">
        <v>150</v>
      </c>
      <c r="O66" s="258"/>
      <c r="P66" s="258">
        <v>0</v>
      </c>
      <c r="Q66" s="258"/>
      <c r="R66" s="258" t="s">
        <v>150</v>
      </c>
      <c r="S66" s="258"/>
      <c r="T66" s="258">
        <v>0</v>
      </c>
      <c r="U66" s="258"/>
      <c r="V66" s="258" t="s">
        <v>150</v>
      </c>
      <c r="W66" s="258"/>
      <c r="X66" s="258">
        <v>0</v>
      </c>
      <c r="Y66" s="258"/>
      <c r="Z66" s="258" t="s">
        <v>150</v>
      </c>
      <c r="AA66" s="258"/>
      <c r="AB66" s="258">
        <v>0</v>
      </c>
      <c r="AC66" s="258"/>
      <c r="AD66" s="258" t="s">
        <v>150</v>
      </c>
      <c r="AE66" s="258"/>
      <c r="AF66" s="258">
        <v>0</v>
      </c>
      <c r="AG66" s="258">
        <v>0</v>
      </c>
    </row>
    <row r="67" spans="1:33" s="250" customFormat="1" x14ac:dyDescent="0.25">
      <c r="A67" s="259" t="s">
        <v>454</v>
      </c>
      <c r="B67" s="263" t="s">
        <v>455</v>
      </c>
      <c r="C67" s="258"/>
      <c r="D67" s="258"/>
      <c r="E67" s="258"/>
      <c r="F67" s="258"/>
      <c r="G67" s="258">
        <v>0</v>
      </c>
      <c r="H67" s="258" t="s">
        <v>150</v>
      </c>
      <c r="I67" s="258"/>
      <c r="J67" s="258">
        <v>0</v>
      </c>
      <c r="K67" s="258"/>
      <c r="L67" s="258">
        <v>0</v>
      </c>
      <c r="M67" s="258"/>
      <c r="N67" s="258" t="s">
        <v>150</v>
      </c>
      <c r="O67" s="258"/>
      <c r="P67" s="258">
        <v>0</v>
      </c>
      <c r="Q67" s="258"/>
      <c r="R67" s="258" t="s">
        <v>150</v>
      </c>
      <c r="S67" s="258"/>
      <c r="T67" s="258">
        <v>4</v>
      </c>
      <c r="U67" s="258"/>
      <c r="V67" s="258" t="s">
        <v>150</v>
      </c>
      <c r="W67" s="258"/>
      <c r="X67" s="258">
        <v>0</v>
      </c>
      <c r="Y67" s="258"/>
      <c r="Z67" s="258" t="s">
        <v>150</v>
      </c>
      <c r="AA67" s="258"/>
      <c r="AB67" s="258">
        <v>0</v>
      </c>
      <c r="AC67" s="258"/>
      <c r="AD67" s="258" t="s">
        <v>150</v>
      </c>
      <c r="AE67" s="258"/>
      <c r="AF67" s="258">
        <v>4</v>
      </c>
      <c r="AG67" s="258">
        <v>0</v>
      </c>
    </row>
    <row r="68" spans="1:33" s="250" customFormat="1" x14ac:dyDescent="0.25">
      <c r="A68" s="259" t="s">
        <v>456</v>
      </c>
      <c r="B68" s="263" t="s">
        <v>457</v>
      </c>
      <c r="C68" s="258"/>
      <c r="D68" s="258"/>
      <c r="E68" s="258"/>
      <c r="F68" s="258"/>
      <c r="G68" s="258">
        <v>0</v>
      </c>
      <c r="H68" s="258" t="s">
        <v>150</v>
      </c>
      <c r="I68" s="258"/>
      <c r="J68" s="258">
        <v>0</v>
      </c>
      <c r="K68" s="258"/>
      <c r="L68" s="258">
        <v>0</v>
      </c>
      <c r="M68" s="258"/>
      <c r="N68" s="258" t="s">
        <v>150</v>
      </c>
      <c r="O68" s="258"/>
      <c r="P68" s="258">
        <v>0</v>
      </c>
      <c r="Q68" s="258"/>
      <c r="R68" s="258" t="s">
        <v>150</v>
      </c>
      <c r="S68" s="258"/>
      <c r="T68" s="258">
        <v>0</v>
      </c>
      <c r="U68" s="258"/>
      <c r="V68" s="258" t="s">
        <v>150</v>
      </c>
      <c r="W68" s="258"/>
      <c r="X68" s="258">
        <v>0</v>
      </c>
      <c r="Y68" s="258"/>
      <c r="Z68" s="258" t="s">
        <v>150</v>
      </c>
      <c r="AA68" s="258"/>
      <c r="AB68" s="258">
        <v>0</v>
      </c>
      <c r="AC68" s="258"/>
      <c r="AD68" s="258" t="s">
        <v>150</v>
      </c>
      <c r="AE68" s="258"/>
      <c r="AF68" s="258">
        <v>0</v>
      </c>
      <c r="AG68" s="258">
        <v>0</v>
      </c>
    </row>
    <row r="69" spans="1:33" s="250" customFormat="1" x14ac:dyDescent="0.25">
      <c r="A69" s="259" t="s">
        <v>458</v>
      </c>
      <c r="B69" s="263" t="s">
        <v>459</v>
      </c>
      <c r="C69" s="258"/>
      <c r="D69" s="258"/>
      <c r="E69" s="258"/>
      <c r="F69" s="258"/>
      <c r="G69" s="258">
        <v>0</v>
      </c>
      <c r="H69" s="258" t="s">
        <v>150</v>
      </c>
      <c r="I69" s="258"/>
      <c r="J69" s="258">
        <v>0</v>
      </c>
      <c r="K69" s="258"/>
      <c r="L69" s="258">
        <v>0</v>
      </c>
      <c r="M69" s="258"/>
      <c r="N69" s="258" t="s">
        <v>150</v>
      </c>
      <c r="O69" s="258"/>
      <c r="P69" s="258">
        <v>0</v>
      </c>
      <c r="Q69" s="258"/>
      <c r="R69" s="258" t="s">
        <v>150</v>
      </c>
      <c r="S69" s="258"/>
      <c r="T69" s="258">
        <v>0</v>
      </c>
      <c r="U69" s="258"/>
      <c r="V69" s="258" t="s">
        <v>150</v>
      </c>
      <c r="W69" s="258"/>
      <c r="X69" s="258">
        <v>0</v>
      </c>
      <c r="Y69" s="258"/>
      <c r="Z69" s="258" t="s">
        <v>150</v>
      </c>
      <c r="AA69" s="258"/>
      <c r="AB69" s="258">
        <v>0</v>
      </c>
      <c r="AC69" s="258"/>
      <c r="AD69" s="258" t="s">
        <v>150</v>
      </c>
      <c r="AE69" s="258"/>
      <c r="AF69" s="258">
        <v>0</v>
      </c>
      <c r="AG69" s="258">
        <v>0</v>
      </c>
    </row>
    <row r="70" spans="1:33" s="250" customFormat="1" x14ac:dyDescent="0.25">
      <c r="A70" s="259" t="s">
        <v>460</v>
      </c>
      <c r="B70" s="263" t="s">
        <v>461</v>
      </c>
      <c r="C70" s="258"/>
      <c r="D70" s="258"/>
      <c r="E70" s="258"/>
      <c r="F70" s="258"/>
      <c r="G70" s="258">
        <v>0</v>
      </c>
      <c r="H70" s="258" t="s">
        <v>150</v>
      </c>
      <c r="I70" s="258"/>
      <c r="J70" s="258">
        <v>0</v>
      </c>
      <c r="K70" s="258"/>
      <c r="L70" s="258">
        <v>0</v>
      </c>
      <c r="M70" s="258"/>
      <c r="N70" s="258" t="s">
        <v>150</v>
      </c>
      <c r="O70" s="258"/>
      <c r="P70" s="258">
        <v>0</v>
      </c>
      <c r="Q70" s="258"/>
      <c r="R70" s="258" t="s">
        <v>150</v>
      </c>
      <c r="S70" s="258"/>
      <c r="T70" s="258">
        <v>0</v>
      </c>
      <c r="U70" s="258"/>
      <c r="V70" s="258" t="s">
        <v>150</v>
      </c>
      <c r="W70" s="258"/>
      <c r="X70" s="258">
        <v>0</v>
      </c>
      <c r="Y70" s="258"/>
      <c r="Z70" s="258" t="s">
        <v>150</v>
      </c>
      <c r="AA70" s="258"/>
      <c r="AB70" s="258">
        <v>0</v>
      </c>
      <c r="AC70" s="258"/>
      <c r="AD70" s="258" t="s">
        <v>150</v>
      </c>
      <c r="AE70" s="258"/>
      <c r="AF70" s="258">
        <v>0</v>
      </c>
      <c r="AG70" s="258">
        <v>0</v>
      </c>
    </row>
    <row r="71" spans="1:33" s="250" customFormat="1" x14ac:dyDescent="0.25">
      <c r="A71" s="259" t="s">
        <v>462</v>
      </c>
      <c r="B71" s="263" t="s">
        <v>463</v>
      </c>
      <c r="C71" s="258"/>
      <c r="D71" s="258"/>
      <c r="E71" s="258"/>
      <c r="F71" s="258"/>
      <c r="G71" s="258">
        <v>0</v>
      </c>
      <c r="H71" s="258" t="s">
        <v>150</v>
      </c>
      <c r="I71" s="258"/>
      <c r="J71" s="258">
        <v>0</v>
      </c>
      <c r="K71" s="258"/>
      <c r="L71" s="258">
        <v>0</v>
      </c>
      <c r="M71" s="258"/>
      <c r="N71" s="258" t="s">
        <v>150</v>
      </c>
      <c r="O71" s="258"/>
      <c r="P71" s="258">
        <v>0</v>
      </c>
      <c r="Q71" s="258"/>
      <c r="R71" s="258" t="s">
        <v>150</v>
      </c>
      <c r="S71" s="258"/>
      <c r="T71" s="258">
        <v>0</v>
      </c>
      <c r="U71" s="258"/>
      <c r="V71" s="258" t="s">
        <v>150</v>
      </c>
      <c r="W71" s="258"/>
      <c r="X71" s="258">
        <v>0</v>
      </c>
      <c r="Y71" s="258"/>
      <c r="Z71" s="258" t="s">
        <v>150</v>
      </c>
      <c r="AA71" s="258"/>
      <c r="AB71" s="258">
        <v>0</v>
      </c>
      <c r="AC71" s="258"/>
      <c r="AD71" s="258" t="s">
        <v>150</v>
      </c>
      <c r="AE71" s="258"/>
      <c r="AF71" s="258">
        <v>0</v>
      </c>
      <c r="AG71" s="258">
        <v>0</v>
      </c>
    </row>
    <row r="72" spans="1:33" s="250" customFormat="1" x14ac:dyDescent="0.25">
      <c r="A72" s="259" t="s">
        <v>464</v>
      </c>
      <c r="B72" s="263" t="s">
        <v>465</v>
      </c>
      <c r="C72" s="258"/>
      <c r="D72" s="258"/>
      <c r="E72" s="258"/>
      <c r="F72" s="258"/>
      <c r="G72" s="258">
        <v>0</v>
      </c>
      <c r="H72" s="258" t="s">
        <v>150</v>
      </c>
      <c r="I72" s="258"/>
      <c r="J72" s="258">
        <v>0</v>
      </c>
      <c r="K72" s="258"/>
      <c r="L72" s="258">
        <v>0</v>
      </c>
      <c r="M72" s="258"/>
      <c r="N72" s="258" t="s">
        <v>150</v>
      </c>
      <c r="O72" s="258"/>
      <c r="P72" s="258">
        <v>0</v>
      </c>
      <c r="Q72" s="258"/>
      <c r="R72" s="258" t="s">
        <v>150</v>
      </c>
      <c r="S72" s="258"/>
      <c r="T72" s="258">
        <v>0</v>
      </c>
      <c r="U72" s="258"/>
      <c r="V72" s="258" t="s">
        <v>150</v>
      </c>
      <c r="W72" s="258"/>
      <c r="X72" s="258">
        <v>0</v>
      </c>
      <c r="Y72" s="258"/>
      <c r="Z72" s="258" t="s">
        <v>150</v>
      </c>
      <c r="AA72" s="258"/>
      <c r="AB72" s="258">
        <v>0</v>
      </c>
      <c r="AC72" s="258"/>
      <c r="AD72" s="258" t="s">
        <v>150</v>
      </c>
      <c r="AE72" s="258"/>
      <c r="AF72" s="258">
        <v>0</v>
      </c>
      <c r="AG72" s="258">
        <v>0</v>
      </c>
    </row>
    <row r="73" spans="1:33" s="250" customFormat="1" x14ac:dyDescent="0.25">
      <c r="A73" s="259" t="s">
        <v>466</v>
      </c>
      <c r="B73" s="263" t="s">
        <v>467</v>
      </c>
      <c r="C73" s="258"/>
      <c r="D73" s="258"/>
      <c r="E73" s="258"/>
      <c r="F73" s="258"/>
      <c r="G73" s="258">
        <v>0</v>
      </c>
      <c r="H73" s="258" t="s">
        <v>150</v>
      </c>
      <c r="I73" s="258"/>
      <c r="J73" s="258">
        <v>0</v>
      </c>
      <c r="K73" s="258"/>
      <c r="L73" s="258">
        <v>0</v>
      </c>
      <c r="M73" s="258"/>
      <c r="N73" s="258" t="s">
        <v>150</v>
      </c>
      <c r="O73" s="258"/>
      <c r="P73" s="258">
        <v>0</v>
      </c>
      <c r="Q73" s="258"/>
      <c r="R73" s="258" t="s">
        <v>150</v>
      </c>
      <c r="S73" s="258"/>
      <c r="T73" s="258">
        <v>0</v>
      </c>
      <c r="U73" s="258"/>
      <c r="V73" s="258" t="s">
        <v>150</v>
      </c>
      <c r="W73" s="258"/>
      <c r="X73" s="258">
        <v>0</v>
      </c>
      <c r="Y73" s="258"/>
      <c r="Z73" s="258" t="s">
        <v>150</v>
      </c>
      <c r="AA73" s="258"/>
      <c r="AB73" s="258">
        <v>0</v>
      </c>
      <c r="AC73" s="258"/>
      <c r="AD73" s="258" t="s">
        <v>150</v>
      </c>
      <c r="AE73" s="258"/>
      <c r="AF73" s="258">
        <v>0</v>
      </c>
      <c r="AG73" s="258">
        <v>0</v>
      </c>
    </row>
    <row r="74" spans="1:33" s="250" customFormat="1" ht="36.75" customHeight="1" x14ac:dyDescent="0.25">
      <c r="A74" s="256" t="s">
        <v>25</v>
      </c>
      <c r="B74" s="264" t="s">
        <v>468</v>
      </c>
      <c r="C74" s="258"/>
      <c r="D74" s="258"/>
      <c r="E74" s="258"/>
      <c r="F74" s="258"/>
      <c r="G74" s="258">
        <v>0</v>
      </c>
      <c r="H74" s="258" t="s">
        <v>150</v>
      </c>
      <c r="I74" s="258"/>
      <c r="J74" s="258">
        <v>0</v>
      </c>
      <c r="K74" s="258"/>
      <c r="L74" s="258">
        <v>0</v>
      </c>
      <c r="M74" s="258"/>
      <c r="N74" s="258" t="s">
        <v>150</v>
      </c>
      <c r="O74" s="258"/>
      <c r="P74" s="258">
        <v>0</v>
      </c>
      <c r="Q74" s="258"/>
      <c r="R74" s="258" t="s">
        <v>150</v>
      </c>
      <c r="S74" s="258"/>
      <c r="T74" s="258">
        <v>0</v>
      </c>
      <c r="U74" s="258"/>
      <c r="V74" s="258" t="s">
        <v>150</v>
      </c>
      <c r="W74" s="258"/>
      <c r="X74" s="258">
        <v>0</v>
      </c>
      <c r="Y74" s="258"/>
      <c r="Z74" s="258" t="s">
        <v>150</v>
      </c>
      <c r="AA74" s="258"/>
      <c r="AB74" s="258">
        <v>0</v>
      </c>
      <c r="AC74" s="258"/>
      <c r="AD74" s="258" t="s">
        <v>150</v>
      </c>
      <c r="AE74" s="258"/>
      <c r="AF74" s="258">
        <v>0</v>
      </c>
      <c r="AG74" s="258">
        <v>0</v>
      </c>
    </row>
    <row r="75" spans="1:33" s="250" customFormat="1" x14ac:dyDescent="0.25">
      <c r="A75" s="256" t="s">
        <v>28</v>
      </c>
      <c r="B75" s="257" t="s">
        <v>469</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s="250" customFormat="1" ht="45" customHeight="1" x14ac:dyDescent="0.25">
      <c r="A76" s="259" t="s">
        <v>470</v>
      </c>
      <c r="B76" s="260" t="s">
        <v>411</v>
      </c>
      <c r="C76" s="265"/>
      <c r="D76" s="266"/>
      <c r="E76" s="267"/>
      <c r="F76" s="267"/>
      <c r="G76" s="258">
        <v>0</v>
      </c>
      <c r="H76" s="258">
        <v>0</v>
      </c>
      <c r="I76" s="258"/>
      <c r="J76" s="258">
        <v>0</v>
      </c>
      <c r="K76" s="258"/>
      <c r="L76" s="258">
        <v>0</v>
      </c>
      <c r="M76" s="267"/>
      <c r="N76" s="258" t="s">
        <v>150</v>
      </c>
      <c r="O76" s="266"/>
      <c r="P76" s="258">
        <v>0</v>
      </c>
      <c r="Q76" s="266"/>
      <c r="R76" s="258" t="s">
        <v>150</v>
      </c>
      <c r="S76" s="266"/>
      <c r="T76" s="258">
        <v>0</v>
      </c>
      <c r="U76" s="266"/>
      <c r="V76" s="258" t="s">
        <v>150</v>
      </c>
      <c r="W76" s="266"/>
      <c r="X76" s="258">
        <v>0</v>
      </c>
      <c r="Y76" s="266"/>
      <c r="Z76" s="258" t="s">
        <v>150</v>
      </c>
      <c r="AA76" s="266"/>
      <c r="AB76" s="258">
        <v>0</v>
      </c>
      <c r="AC76" s="266"/>
      <c r="AD76" s="258" t="s">
        <v>150</v>
      </c>
      <c r="AE76" s="266"/>
      <c r="AF76" s="258">
        <v>0</v>
      </c>
      <c r="AG76" s="258">
        <v>0</v>
      </c>
    </row>
    <row r="77" spans="1:33" s="250" customFormat="1" ht="39.75" customHeight="1" x14ac:dyDescent="0.25">
      <c r="A77" s="259" t="s">
        <v>471</v>
      </c>
      <c r="B77" s="263" t="s">
        <v>404</v>
      </c>
      <c r="C77" s="258"/>
      <c r="D77" s="258"/>
      <c r="E77" s="258"/>
      <c r="F77" s="258"/>
      <c r="G77" s="258">
        <v>0</v>
      </c>
      <c r="H77" s="258">
        <v>0</v>
      </c>
      <c r="I77" s="258"/>
      <c r="J77" s="258">
        <v>0</v>
      </c>
      <c r="K77" s="258"/>
      <c r="L77" s="258">
        <v>0</v>
      </c>
      <c r="M77" s="258"/>
      <c r="N77" s="258" t="s">
        <v>150</v>
      </c>
      <c r="O77" s="258"/>
      <c r="P77" s="258">
        <v>0</v>
      </c>
      <c r="Q77" s="258"/>
      <c r="R77" s="258" t="s">
        <v>150</v>
      </c>
      <c r="S77" s="258"/>
      <c r="T77" s="258">
        <v>0</v>
      </c>
      <c r="U77" s="258"/>
      <c r="V77" s="258" t="s">
        <v>150</v>
      </c>
      <c r="W77" s="258"/>
      <c r="X77" s="258">
        <v>0</v>
      </c>
      <c r="Y77" s="258"/>
      <c r="Z77" s="258" t="s">
        <v>150</v>
      </c>
      <c r="AA77" s="258"/>
      <c r="AB77" s="258">
        <v>0</v>
      </c>
      <c r="AC77" s="258"/>
      <c r="AD77" s="258" t="s">
        <v>150</v>
      </c>
      <c r="AE77" s="258"/>
      <c r="AF77" s="258">
        <v>0</v>
      </c>
      <c r="AG77" s="258">
        <v>0</v>
      </c>
    </row>
    <row r="78" spans="1:33" s="250" customFormat="1" x14ac:dyDescent="0.25">
      <c r="A78" s="259" t="s">
        <v>472</v>
      </c>
      <c r="B78" s="263" t="s">
        <v>407</v>
      </c>
      <c r="C78" s="258"/>
      <c r="D78" s="258"/>
      <c r="E78" s="258"/>
      <c r="F78" s="258"/>
      <c r="G78" s="258">
        <v>0</v>
      </c>
      <c r="H78" s="258">
        <v>0</v>
      </c>
      <c r="I78" s="258"/>
      <c r="J78" s="258">
        <v>0</v>
      </c>
      <c r="K78" s="258"/>
      <c r="L78" s="258">
        <v>0</v>
      </c>
      <c r="M78" s="258"/>
      <c r="N78" s="258" t="s">
        <v>150</v>
      </c>
      <c r="O78" s="258"/>
      <c r="P78" s="258">
        <v>0</v>
      </c>
      <c r="Q78" s="258"/>
      <c r="R78" s="258" t="s">
        <v>150</v>
      </c>
      <c r="S78" s="258"/>
      <c r="T78" s="258">
        <v>0</v>
      </c>
      <c r="U78" s="258"/>
      <c r="V78" s="258" t="s">
        <v>150</v>
      </c>
      <c r="W78" s="258"/>
      <c r="X78" s="258">
        <v>0</v>
      </c>
      <c r="Y78" s="258"/>
      <c r="Z78" s="258" t="s">
        <v>150</v>
      </c>
      <c r="AA78" s="258"/>
      <c r="AB78" s="258">
        <v>0</v>
      </c>
      <c r="AC78" s="258"/>
      <c r="AD78" s="258" t="s">
        <v>150</v>
      </c>
      <c r="AE78" s="258"/>
      <c r="AF78" s="258">
        <v>0</v>
      </c>
      <c r="AG78" s="258">
        <v>0</v>
      </c>
    </row>
    <row r="79" spans="1:33" s="250" customFormat="1" x14ac:dyDescent="0.25">
      <c r="A79" s="259" t="s">
        <v>474</v>
      </c>
      <c r="B79" s="260" t="s">
        <v>473</v>
      </c>
      <c r="C79" s="258"/>
      <c r="D79" s="258"/>
      <c r="E79" s="258"/>
      <c r="F79" s="258"/>
      <c r="G79" s="258">
        <v>0</v>
      </c>
      <c r="H79" s="258">
        <v>0</v>
      </c>
      <c r="I79" s="258"/>
      <c r="J79" s="258">
        <v>0</v>
      </c>
      <c r="K79" s="258"/>
      <c r="L79" s="258">
        <v>0</v>
      </c>
      <c r="M79" s="258"/>
      <c r="N79" s="258" t="s">
        <v>150</v>
      </c>
      <c r="O79" s="258"/>
      <c r="P79" s="258">
        <v>0</v>
      </c>
      <c r="Q79" s="258"/>
      <c r="R79" s="258" t="s">
        <v>150</v>
      </c>
      <c r="S79" s="258"/>
      <c r="T79" s="258">
        <v>0</v>
      </c>
      <c r="U79" s="258"/>
      <c r="V79" s="258" t="s">
        <v>150</v>
      </c>
      <c r="W79" s="258"/>
      <c r="X79" s="258">
        <v>0</v>
      </c>
      <c r="Y79" s="258"/>
      <c r="Z79" s="258" t="s">
        <v>150</v>
      </c>
      <c r="AA79" s="258"/>
      <c r="AB79" s="258">
        <v>0</v>
      </c>
      <c r="AC79" s="258"/>
      <c r="AD79" s="258" t="s">
        <v>150</v>
      </c>
      <c r="AE79" s="258"/>
      <c r="AF79" s="258">
        <v>0</v>
      </c>
      <c r="AG79" s="258">
        <v>0</v>
      </c>
    </row>
    <row r="80" spans="1:33" s="250" customFormat="1" x14ac:dyDescent="0.25">
      <c r="A80" s="259" t="s">
        <v>475</v>
      </c>
      <c r="B80" s="260" t="s">
        <v>413</v>
      </c>
      <c r="C80" s="265"/>
      <c r="D80" s="266"/>
      <c r="E80" s="267"/>
      <c r="F80" s="267"/>
      <c r="G80" s="258">
        <v>0</v>
      </c>
      <c r="H80" s="258">
        <v>0</v>
      </c>
      <c r="I80" s="258"/>
      <c r="J80" s="258">
        <v>0</v>
      </c>
      <c r="K80" s="258"/>
      <c r="L80" s="258">
        <v>0</v>
      </c>
      <c r="M80" s="267"/>
      <c r="N80" s="258" t="s">
        <v>150</v>
      </c>
      <c r="O80" s="266"/>
      <c r="P80" s="258">
        <v>0</v>
      </c>
      <c r="Q80" s="266"/>
      <c r="R80" s="258" t="s">
        <v>150</v>
      </c>
      <c r="S80" s="266"/>
      <c r="T80" s="258">
        <v>4</v>
      </c>
      <c r="U80" s="266"/>
      <c r="V80" s="258" t="s">
        <v>150</v>
      </c>
      <c r="W80" s="266"/>
      <c r="X80" s="258">
        <v>0</v>
      </c>
      <c r="Y80" s="266"/>
      <c r="Z80" s="258" t="s">
        <v>150</v>
      </c>
      <c r="AA80" s="266"/>
      <c r="AB80" s="258">
        <v>0</v>
      </c>
      <c r="AC80" s="266"/>
      <c r="AD80" s="258" t="s">
        <v>150</v>
      </c>
      <c r="AE80" s="266"/>
      <c r="AF80" s="258">
        <v>4</v>
      </c>
      <c r="AG80" s="258">
        <v>0</v>
      </c>
    </row>
    <row r="81" spans="1:33" s="250" customFormat="1" x14ac:dyDescent="0.25">
      <c r="A81" s="259" t="s">
        <v>476</v>
      </c>
      <c r="B81" s="260" t="s">
        <v>415</v>
      </c>
      <c r="C81" s="265"/>
      <c r="D81" s="266"/>
      <c r="E81" s="267"/>
      <c r="F81" s="267"/>
      <c r="G81" s="258">
        <v>0</v>
      </c>
      <c r="H81" s="258">
        <v>0</v>
      </c>
      <c r="I81" s="258"/>
      <c r="J81" s="258">
        <v>0</v>
      </c>
      <c r="K81" s="258"/>
      <c r="L81" s="258">
        <v>0</v>
      </c>
      <c r="M81" s="267"/>
      <c r="N81" s="258" t="s">
        <v>150</v>
      </c>
      <c r="O81" s="266"/>
      <c r="P81" s="258">
        <v>0</v>
      </c>
      <c r="Q81" s="266"/>
      <c r="R81" s="258" t="s">
        <v>150</v>
      </c>
      <c r="S81" s="266"/>
      <c r="T81" s="258">
        <v>0</v>
      </c>
      <c r="U81" s="266"/>
      <c r="V81" s="258" t="s">
        <v>150</v>
      </c>
      <c r="W81" s="266"/>
      <c r="X81" s="258">
        <v>0</v>
      </c>
      <c r="Y81" s="266"/>
      <c r="Z81" s="258" t="s">
        <v>150</v>
      </c>
      <c r="AA81" s="266"/>
      <c r="AB81" s="258">
        <v>0</v>
      </c>
      <c r="AC81" s="266"/>
      <c r="AD81" s="258" t="s">
        <v>150</v>
      </c>
      <c r="AE81" s="266"/>
      <c r="AF81" s="258">
        <v>0</v>
      </c>
      <c r="AG81" s="258">
        <v>0</v>
      </c>
    </row>
    <row r="82" spans="1:33" s="250" customFormat="1" x14ac:dyDescent="0.25">
      <c r="A82" s="259" t="s">
        <v>477</v>
      </c>
      <c r="B82" s="260" t="s">
        <v>417</v>
      </c>
      <c r="C82" s="265"/>
      <c r="D82" s="266"/>
      <c r="E82" s="267"/>
      <c r="F82" s="267"/>
      <c r="G82" s="258">
        <v>0</v>
      </c>
      <c r="H82" s="258">
        <v>0</v>
      </c>
      <c r="I82" s="258"/>
      <c r="J82" s="258">
        <v>0</v>
      </c>
      <c r="K82" s="258"/>
      <c r="L82" s="258">
        <v>0</v>
      </c>
      <c r="M82" s="267"/>
      <c r="N82" s="258" t="s">
        <v>150</v>
      </c>
      <c r="O82" s="266"/>
      <c r="P82" s="258">
        <v>0</v>
      </c>
      <c r="Q82" s="266"/>
      <c r="R82" s="258" t="s">
        <v>150</v>
      </c>
      <c r="S82" s="266"/>
      <c r="T82" s="258">
        <v>0</v>
      </c>
      <c r="U82" s="266"/>
      <c r="V82" s="258" t="s">
        <v>150</v>
      </c>
      <c r="W82" s="266"/>
      <c r="X82" s="258">
        <v>0</v>
      </c>
      <c r="Y82" s="266"/>
      <c r="Z82" s="258" t="s">
        <v>150</v>
      </c>
      <c r="AA82" s="266"/>
      <c r="AB82" s="258">
        <v>0</v>
      </c>
      <c r="AC82" s="266"/>
      <c r="AD82" s="258" t="s">
        <v>150</v>
      </c>
      <c r="AE82" s="266"/>
      <c r="AF82" s="258">
        <v>0</v>
      </c>
      <c r="AG82" s="258">
        <v>0</v>
      </c>
    </row>
    <row r="83" spans="1:33" s="250" customFormat="1" x14ac:dyDescent="0.25">
      <c r="A83" s="259" t="s">
        <v>478</v>
      </c>
      <c r="B83" s="260" t="s">
        <v>419</v>
      </c>
      <c r="C83" s="265"/>
      <c r="D83" s="266"/>
      <c r="E83" s="267"/>
      <c r="F83" s="267"/>
      <c r="G83" s="258">
        <v>0</v>
      </c>
      <c r="H83" s="258">
        <v>0</v>
      </c>
      <c r="I83" s="258"/>
      <c r="J83" s="258">
        <v>0</v>
      </c>
      <c r="K83" s="258"/>
      <c r="L83" s="258">
        <v>0</v>
      </c>
      <c r="M83" s="267"/>
      <c r="N83" s="258" t="s">
        <v>150</v>
      </c>
      <c r="O83" s="266"/>
      <c r="P83" s="258">
        <v>0</v>
      </c>
      <c r="Q83" s="266"/>
      <c r="R83" s="258" t="s">
        <v>150</v>
      </c>
      <c r="S83" s="266"/>
      <c r="T83" s="258">
        <v>0</v>
      </c>
      <c r="U83" s="266"/>
      <c r="V83" s="258" t="s">
        <v>150</v>
      </c>
      <c r="W83" s="266"/>
      <c r="X83" s="258">
        <v>0</v>
      </c>
      <c r="Y83" s="266"/>
      <c r="Z83" s="258" t="s">
        <v>150</v>
      </c>
      <c r="AA83" s="266"/>
      <c r="AB83" s="258">
        <v>0</v>
      </c>
      <c r="AC83" s="266"/>
      <c r="AD83" s="258" t="s">
        <v>150</v>
      </c>
      <c r="AE83" s="266"/>
      <c r="AF83" s="258">
        <v>0</v>
      </c>
      <c r="AG83" s="258">
        <v>0</v>
      </c>
    </row>
    <row r="84" spans="1:33" s="250" customFormat="1" x14ac:dyDescent="0.25">
      <c r="A84" s="259" t="s">
        <v>479</v>
      </c>
      <c r="B84" s="260" t="s">
        <v>421</v>
      </c>
      <c r="C84" s="265"/>
      <c r="D84" s="266"/>
      <c r="E84" s="267"/>
      <c r="F84" s="267"/>
      <c r="G84" s="258">
        <v>0</v>
      </c>
      <c r="H84" s="258">
        <v>0</v>
      </c>
      <c r="I84" s="258"/>
      <c r="J84" s="258">
        <v>0</v>
      </c>
      <c r="K84" s="258"/>
      <c r="L84" s="258">
        <v>0</v>
      </c>
      <c r="M84" s="267"/>
      <c r="N84" s="258" t="s">
        <v>150</v>
      </c>
      <c r="O84" s="266"/>
      <c r="P84" s="258">
        <v>0</v>
      </c>
      <c r="Q84" s="266"/>
      <c r="R84" s="258" t="s">
        <v>150</v>
      </c>
      <c r="S84" s="266"/>
      <c r="T84" s="258">
        <v>0</v>
      </c>
      <c r="U84" s="266"/>
      <c r="V84" s="258" t="s">
        <v>150</v>
      </c>
      <c r="W84" s="266"/>
      <c r="X84" s="258">
        <v>0</v>
      </c>
      <c r="Y84" s="266"/>
      <c r="Z84" s="258" t="s">
        <v>150</v>
      </c>
      <c r="AA84" s="266"/>
      <c r="AB84" s="258">
        <v>0</v>
      </c>
      <c r="AC84" s="266"/>
      <c r="AD84" s="258" t="s">
        <v>150</v>
      </c>
      <c r="AE84" s="266"/>
      <c r="AF84" s="258">
        <v>0</v>
      </c>
      <c r="AG84" s="258">
        <v>0</v>
      </c>
    </row>
    <row r="85" spans="1:33" s="250" customFormat="1" x14ac:dyDescent="0.25">
      <c r="A85" s="259" t="s">
        <v>480</v>
      </c>
      <c r="B85" s="260" t="s">
        <v>423</v>
      </c>
      <c r="C85" s="265"/>
      <c r="D85" s="266"/>
      <c r="E85" s="267"/>
      <c r="F85" s="267"/>
      <c r="G85" s="258">
        <v>0</v>
      </c>
      <c r="H85" s="258">
        <v>0</v>
      </c>
      <c r="I85" s="258"/>
      <c r="J85" s="258">
        <v>0</v>
      </c>
      <c r="K85" s="258"/>
      <c r="L85" s="258">
        <v>0</v>
      </c>
      <c r="M85" s="267"/>
      <c r="N85" s="258" t="s">
        <v>150</v>
      </c>
      <c r="O85" s="266"/>
      <c r="P85" s="258">
        <v>0</v>
      </c>
      <c r="Q85" s="266"/>
      <c r="R85" s="258" t="s">
        <v>150</v>
      </c>
      <c r="S85" s="266"/>
      <c r="T85" s="258">
        <v>0</v>
      </c>
      <c r="U85" s="266"/>
      <c r="V85" s="258" t="s">
        <v>150</v>
      </c>
      <c r="W85" s="266"/>
      <c r="X85" s="258">
        <v>0</v>
      </c>
      <c r="Y85" s="266"/>
      <c r="Z85" s="258" t="s">
        <v>150</v>
      </c>
      <c r="AA85" s="266"/>
      <c r="AB85" s="258">
        <v>0</v>
      </c>
      <c r="AC85" s="266"/>
      <c r="AD85" s="258" t="s">
        <v>150</v>
      </c>
      <c r="AE85" s="266"/>
      <c r="AF85" s="258">
        <v>0</v>
      </c>
      <c r="AG85" s="258">
        <v>0</v>
      </c>
    </row>
    <row r="86" spans="1:33" s="250" customFormat="1" x14ac:dyDescent="0.25">
      <c r="A86" s="259" t="s">
        <v>481</v>
      </c>
      <c r="B86" s="260" t="s">
        <v>425</v>
      </c>
      <c r="C86" s="268"/>
      <c r="D86" s="266"/>
      <c r="E86" s="267"/>
      <c r="F86" s="267"/>
      <c r="G86" s="258">
        <v>0</v>
      </c>
      <c r="H86" s="258">
        <v>0</v>
      </c>
      <c r="I86" s="258"/>
      <c r="J86" s="258">
        <v>0</v>
      </c>
      <c r="K86" s="258"/>
      <c r="L86" s="258">
        <v>0</v>
      </c>
      <c r="M86" s="267"/>
      <c r="N86" s="258" t="s">
        <v>150</v>
      </c>
      <c r="O86" s="266"/>
      <c r="P86" s="258">
        <v>0</v>
      </c>
      <c r="Q86" s="266"/>
      <c r="R86" s="258" t="s">
        <v>150</v>
      </c>
      <c r="S86" s="266"/>
      <c r="T86" s="258">
        <v>0</v>
      </c>
      <c r="U86" s="266"/>
      <c r="V86" s="258" t="s">
        <v>150</v>
      </c>
      <c r="W86" s="266"/>
      <c r="X86" s="258">
        <v>0</v>
      </c>
      <c r="Y86" s="266"/>
      <c r="Z86" s="258" t="s">
        <v>150</v>
      </c>
      <c r="AA86" s="266"/>
      <c r="AB86" s="258">
        <v>0</v>
      </c>
      <c r="AC86" s="266"/>
      <c r="AD86" s="258" t="s">
        <v>150</v>
      </c>
      <c r="AE86" s="266"/>
      <c r="AF86" s="258">
        <v>0</v>
      </c>
      <c r="AG86" s="258">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81" t="str">
        <f>'1. паспорт местоположение'!A12:C12</f>
        <v>M_TP2100.AS.0006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39" t="s">
        <v>482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483</v>
      </c>
      <c r="B22" s="343" t="s">
        <v>484</v>
      </c>
      <c r="C22" s="340" t="s">
        <v>485</v>
      </c>
      <c r="D22" s="340" t="s">
        <v>486</v>
      </c>
      <c r="E22" s="346" t="s">
        <v>487</v>
      </c>
      <c r="F22" s="347"/>
      <c r="G22" s="347"/>
      <c r="H22" s="347"/>
      <c r="I22" s="347"/>
      <c r="J22" s="347"/>
      <c r="K22" s="347"/>
      <c r="L22" s="348"/>
      <c r="M22" s="340" t="s">
        <v>488</v>
      </c>
      <c r="N22" s="340" t="s">
        <v>489</v>
      </c>
      <c r="O22" s="340" t="s">
        <v>490</v>
      </c>
      <c r="P22" s="349" t="s">
        <v>491</v>
      </c>
      <c r="Q22" s="349" t="s">
        <v>492</v>
      </c>
      <c r="R22" s="349" t="s">
        <v>493</v>
      </c>
      <c r="S22" s="349" t="s">
        <v>494</v>
      </c>
      <c r="T22" s="349"/>
      <c r="U22" s="350" t="s">
        <v>495</v>
      </c>
      <c r="V22" s="350" t="s">
        <v>496</v>
      </c>
      <c r="W22" s="349" t="s">
        <v>497</v>
      </c>
      <c r="X22" s="349" t="s">
        <v>498</v>
      </c>
      <c r="Y22" s="349" t="s">
        <v>499</v>
      </c>
      <c r="Z22" s="351" t="s">
        <v>500</v>
      </c>
      <c r="AA22" s="349" t="s">
        <v>501</v>
      </c>
      <c r="AB22" s="349" t="s">
        <v>502</v>
      </c>
      <c r="AC22" s="349" t="s">
        <v>503</v>
      </c>
      <c r="AD22" s="349" t="s">
        <v>504</v>
      </c>
      <c r="AE22" s="349" t="s">
        <v>505</v>
      </c>
      <c r="AF22" s="349" t="s">
        <v>506</v>
      </c>
      <c r="AG22" s="349"/>
      <c r="AH22" s="349"/>
      <c r="AI22" s="349"/>
      <c r="AJ22" s="349"/>
      <c r="AK22" s="349"/>
      <c r="AL22" s="349" t="s">
        <v>507</v>
      </c>
      <c r="AM22" s="349"/>
      <c r="AN22" s="349"/>
      <c r="AO22" s="349"/>
      <c r="AP22" s="349" t="s">
        <v>508</v>
      </c>
      <c r="AQ22" s="349"/>
      <c r="AR22" s="349" t="s">
        <v>509</v>
      </c>
      <c r="AS22" s="349" t="s">
        <v>510</v>
      </c>
      <c r="AT22" s="349" t="s">
        <v>511</v>
      </c>
      <c r="AU22" s="349" t="s">
        <v>512</v>
      </c>
      <c r="AV22" s="354" t="s">
        <v>513</v>
      </c>
    </row>
    <row r="23" spans="1:48" ht="64.5" customHeight="1" x14ac:dyDescent="0.25">
      <c r="A23" s="341"/>
      <c r="B23" s="344"/>
      <c r="C23" s="341"/>
      <c r="D23" s="341"/>
      <c r="E23" s="356" t="s">
        <v>514</v>
      </c>
      <c r="F23" s="358" t="s">
        <v>453</v>
      </c>
      <c r="G23" s="358" t="s">
        <v>447</v>
      </c>
      <c r="H23" s="358" t="s">
        <v>449</v>
      </c>
      <c r="I23" s="360" t="s">
        <v>515</v>
      </c>
      <c r="J23" s="360" t="s">
        <v>516</v>
      </c>
      <c r="K23" s="360" t="s">
        <v>517</v>
      </c>
      <c r="L23" s="358" t="s">
        <v>251</v>
      </c>
      <c r="M23" s="341"/>
      <c r="N23" s="341"/>
      <c r="O23" s="341"/>
      <c r="P23" s="349"/>
      <c r="Q23" s="349"/>
      <c r="R23" s="349"/>
      <c r="S23" s="362" t="s">
        <v>313</v>
      </c>
      <c r="T23" s="362" t="s">
        <v>377</v>
      </c>
      <c r="U23" s="350"/>
      <c r="V23" s="350"/>
      <c r="W23" s="349"/>
      <c r="X23" s="349"/>
      <c r="Y23" s="349"/>
      <c r="Z23" s="349"/>
      <c r="AA23" s="349"/>
      <c r="AB23" s="349"/>
      <c r="AC23" s="349"/>
      <c r="AD23" s="349"/>
      <c r="AE23" s="349"/>
      <c r="AF23" s="349" t="s">
        <v>518</v>
      </c>
      <c r="AG23" s="349"/>
      <c r="AH23" s="349" t="s">
        <v>519</v>
      </c>
      <c r="AI23" s="349"/>
      <c r="AJ23" s="340" t="s">
        <v>520</v>
      </c>
      <c r="AK23" s="340" t="s">
        <v>521</v>
      </c>
      <c r="AL23" s="340" t="s">
        <v>522</v>
      </c>
      <c r="AM23" s="340" t="s">
        <v>523</v>
      </c>
      <c r="AN23" s="340" t="s">
        <v>524</v>
      </c>
      <c r="AO23" s="340" t="s">
        <v>525</v>
      </c>
      <c r="AP23" s="340" t="s">
        <v>526</v>
      </c>
      <c r="AQ23" s="352" t="s">
        <v>377</v>
      </c>
      <c r="AR23" s="349"/>
      <c r="AS23" s="349"/>
      <c r="AT23" s="349"/>
      <c r="AU23" s="349"/>
      <c r="AV23" s="355"/>
    </row>
    <row r="24" spans="1:48" ht="96.75" customHeight="1" x14ac:dyDescent="0.25">
      <c r="A24" s="342"/>
      <c r="B24" s="345"/>
      <c r="C24" s="342"/>
      <c r="D24" s="342"/>
      <c r="E24" s="357"/>
      <c r="F24" s="359"/>
      <c r="G24" s="359"/>
      <c r="H24" s="359"/>
      <c r="I24" s="361"/>
      <c r="J24" s="361"/>
      <c r="K24" s="361"/>
      <c r="L24" s="359"/>
      <c r="M24" s="342"/>
      <c r="N24" s="342"/>
      <c r="O24" s="342"/>
      <c r="P24" s="349"/>
      <c r="Q24" s="349"/>
      <c r="R24" s="349"/>
      <c r="S24" s="363"/>
      <c r="T24" s="363"/>
      <c r="U24" s="350"/>
      <c r="V24" s="350"/>
      <c r="W24" s="349"/>
      <c r="X24" s="349"/>
      <c r="Y24" s="349"/>
      <c r="Z24" s="349"/>
      <c r="AA24" s="349"/>
      <c r="AB24" s="349"/>
      <c r="AC24" s="349"/>
      <c r="AD24" s="349"/>
      <c r="AE24" s="349"/>
      <c r="AF24" s="107" t="s">
        <v>527</v>
      </c>
      <c r="AG24" s="107" t="s">
        <v>528</v>
      </c>
      <c r="AH24" s="108" t="s">
        <v>313</v>
      </c>
      <c r="AI24" s="108" t="s">
        <v>377</v>
      </c>
      <c r="AJ24" s="342"/>
      <c r="AK24" s="342"/>
      <c r="AL24" s="342"/>
      <c r="AM24" s="342"/>
      <c r="AN24" s="342"/>
      <c r="AO24" s="342"/>
      <c r="AP24" s="342"/>
      <c r="AQ24" s="353"/>
      <c r="AR24" s="349"/>
      <c r="AS24" s="349"/>
      <c r="AT24" s="349"/>
      <c r="AU24" s="349"/>
      <c r="AV24" s="355"/>
    </row>
    <row r="25" spans="1:48" s="109"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09" customFormat="1" ht="44.25" customHeight="1" x14ac:dyDescent="0.2">
      <c r="A26" s="111"/>
      <c r="B26" s="112"/>
      <c r="C26" s="113"/>
      <c r="D26" s="111"/>
      <c r="E26" s="111"/>
      <c r="F26" s="111"/>
      <c r="G26" s="111"/>
      <c r="H26" s="111"/>
      <c r="I26" s="111"/>
      <c r="J26" s="111"/>
      <c r="K26" s="111"/>
      <c r="L26" s="111"/>
      <c r="M26" s="114"/>
      <c r="N26" s="115"/>
      <c r="O26" s="115"/>
      <c r="P26" s="116"/>
      <c r="Q26" s="114"/>
      <c r="R26" s="116"/>
      <c r="S26" s="114"/>
      <c r="T26" s="114"/>
      <c r="U26" s="111"/>
      <c r="V26" s="111"/>
      <c r="W26" s="115"/>
      <c r="X26" s="117"/>
      <c r="Y26" s="114"/>
      <c r="Z26" s="118"/>
      <c r="AA26" s="116"/>
      <c r="AB26" s="116"/>
      <c r="AC26" s="116"/>
      <c r="AD26" s="116"/>
      <c r="AE26" s="116"/>
      <c r="AF26" s="114"/>
      <c r="AG26" s="114"/>
      <c r="AH26" s="118"/>
      <c r="AI26" s="118"/>
      <c r="AJ26" s="118"/>
      <c r="AK26" s="118"/>
      <c r="AL26" s="114"/>
      <c r="AM26" s="114"/>
      <c r="AN26" s="118"/>
      <c r="AO26" s="114"/>
      <c r="AP26" s="118"/>
      <c r="AQ26" s="118"/>
      <c r="AR26" s="118"/>
      <c r="AS26" s="118"/>
      <c r="AT26" s="118"/>
      <c r="AU26" s="114"/>
      <c r="AV26" s="1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27" sqref="B27"/>
    </sheetView>
  </sheetViews>
  <sheetFormatPr defaultRowHeight="15.75" x14ac:dyDescent="0.25"/>
  <cols>
    <col min="1" max="2" width="66.140625" style="119"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4" t="str">
        <f>'1. паспорт местоположение'!A5:C5</f>
        <v>Год раскрытия информации: 2022 год</v>
      </c>
      <c r="B5" s="364"/>
      <c r="C5" s="121"/>
      <c r="D5" s="121"/>
      <c r="E5" s="121"/>
      <c r="F5" s="121"/>
      <c r="G5" s="121"/>
    </row>
    <row r="6" spans="1:7" ht="18.75" x14ac:dyDescent="0.3">
      <c r="A6" s="120"/>
      <c r="B6" s="120"/>
      <c r="C6" s="120"/>
      <c r="D6" s="120"/>
      <c r="E6" s="120"/>
      <c r="F6" s="120"/>
      <c r="G6" s="120"/>
    </row>
    <row r="7" spans="1:7" ht="18.75" x14ac:dyDescent="0.25">
      <c r="A7" s="272" t="s">
        <v>3</v>
      </c>
      <c r="B7" s="272"/>
      <c r="C7" s="10"/>
      <c r="D7" s="10"/>
      <c r="E7" s="10"/>
      <c r="F7" s="10"/>
      <c r="G7" s="10"/>
    </row>
    <row r="8" spans="1:7" ht="18.75" x14ac:dyDescent="0.25">
      <c r="A8" s="10"/>
      <c r="B8" s="10"/>
      <c r="C8" s="10"/>
      <c r="D8" s="10"/>
      <c r="E8" s="10"/>
      <c r="F8" s="10"/>
      <c r="G8" s="10"/>
    </row>
    <row r="9" spans="1:7" x14ac:dyDescent="0.25">
      <c r="A9" s="281" t="str">
        <f>'1. паспорт местоположение'!A9:C9</f>
        <v>АО "Россети Тюмень"</v>
      </c>
      <c r="B9" s="281"/>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1" t="str">
        <f>'1. паспорт местоположение'!A12:C12</f>
        <v>M_TP2100.AS.0006</v>
      </c>
      <c r="B12" s="281"/>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42"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11"/>
      <c r="D15" s="11"/>
      <c r="E15" s="11"/>
      <c r="F15" s="11"/>
      <c r="G15" s="11"/>
    </row>
    <row r="16" spans="1:7" x14ac:dyDescent="0.25">
      <c r="A16" s="274" t="s">
        <v>7</v>
      </c>
      <c r="B16" s="274"/>
      <c r="C16" s="13"/>
      <c r="D16" s="13"/>
      <c r="E16" s="13"/>
      <c r="F16" s="13"/>
      <c r="G16" s="13"/>
    </row>
    <row r="17" spans="1:2" x14ac:dyDescent="0.25">
      <c r="B17" s="122"/>
    </row>
    <row r="18" spans="1:2" ht="33.75" customHeight="1" x14ac:dyDescent="0.25">
      <c r="A18" s="368" t="s">
        <v>530</v>
      </c>
      <c r="B18" s="369"/>
    </row>
    <row r="19" spans="1:2" x14ac:dyDescent="0.25">
      <c r="B19" s="81"/>
    </row>
    <row r="20" spans="1:2" x14ac:dyDescent="0.25">
      <c r="B20" s="123"/>
    </row>
    <row r="21" spans="1:2" ht="77.25" customHeight="1" x14ac:dyDescent="0.25">
      <c r="A21" s="124" t="s">
        <v>531</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24" t="s">
        <v>532</v>
      </c>
      <c r="B22" s="125" t="str">
        <f>CONCATENATE('1. паспорт местоположение'!C26,", ",'1. паспорт местоположение'!C27)</f>
        <v>ХМАО-Югра, г.Урай, Советский район</v>
      </c>
    </row>
    <row r="23" spans="1:2" x14ac:dyDescent="0.25">
      <c r="A23" s="124" t="s">
        <v>533</v>
      </c>
      <c r="B23" s="126" t="s">
        <v>534</v>
      </c>
    </row>
    <row r="24" spans="1:2" x14ac:dyDescent="0.25">
      <c r="A24" s="124" t="s">
        <v>535</v>
      </c>
      <c r="B24" s="126" t="s">
        <v>602</v>
      </c>
    </row>
    <row r="25" spans="1:2" x14ac:dyDescent="0.25">
      <c r="A25" s="127" t="s">
        <v>536</v>
      </c>
      <c r="B25" s="125">
        <f>'3.3 паспорт описание'!C29</f>
        <v>2025</v>
      </c>
    </row>
    <row r="26" spans="1:2" x14ac:dyDescent="0.25">
      <c r="A26" s="128" t="s">
        <v>537</v>
      </c>
      <c r="B26" s="125" t="str">
        <f>'3.3 паспорт описание'!C30</f>
        <v xml:space="preserve">Н </v>
      </c>
    </row>
    <row r="27" spans="1:2" ht="28.5" x14ac:dyDescent="0.25">
      <c r="A27" s="129" t="s">
        <v>596</v>
      </c>
      <c r="B27" s="130">
        <f>'6.2. Паспорт фин осв ввод'!D24</f>
        <v>0.158328</v>
      </c>
    </row>
    <row r="28" spans="1:2" x14ac:dyDescent="0.25">
      <c r="A28" s="131" t="s">
        <v>538</v>
      </c>
      <c r="B28" s="130" t="s">
        <v>597</v>
      </c>
    </row>
    <row r="29" spans="1:2" ht="28.5" x14ac:dyDescent="0.25">
      <c r="A29" s="132" t="s">
        <v>539</v>
      </c>
      <c r="B29" s="133" t="s">
        <v>598</v>
      </c>
    </row>
    <row r="30" spans="1:2" ht="28.5" x14ac:dyDescent="0.25">
      <c r="A30" s="132" t="s">
        <v>540</v>
      </c>
      <c r="B30" s="133" t="s">
        <v>598</v>
      </c>
    </row>
    <row r="31" spans="1:2" x14ac:dyDescent="0.25">
      <c r="A31" s="131" t="s">
        <v>541</v>
      </c>
      <c r="B31" s="133"/>
    </row>
    <row r="32" spans="1:2" ht="28.5" x14ac:dyDescent="0.25">
      <c r="A32" s="132" t="s">
        <v>542</v>
      </c>
      <c r="B32" s="133" t="s">
        <v>598</v>
      </c>
    </row>
    <row r="33" spans="1:2" x14ac:dyDescent="0.25">
      <c r="A33" s="131" t="s">
        <v>543</v>
      </c>
      <c r="B33" s="134">
        <f>B35</f>
        <v>0</v>
      </c>
    </row>
    <row r="34" spans="1:2" x14ac:dyDescent="0.25">
      <c r="A34" s="131" t="s">
        <v>544</v>
      </c>
      <c r="B34" s="134"/>
    </row>
    <row r="35" spans="1:2" x14ac:dyDescent="0.25">
      <c r="A35" s="131" t="s">
        <v>545</v>
      </c>
      <c r="B35" s="134"/>
    </row>
    <row r="36" spans="1:2" x14ac:dyDescent="0.25">
      <c r="A36" s="131" t="s">
        <v>546</v>
      </c>
      <c r="B36" s="134">
        <f>B35/1.18</f>
        <v>0</v>
      </c>
    </row>
    <row r="37" spans="1:2" ht="28.5" x14ac:dyDescent="0.25">
      <c r="A37" s="132" t="s">
        <v>547</v>
      </c>
      <c r="B37" s="133" t="s">
        <v>598</v>
      </c>
    </row>
    <row r="38" spans="1:2" x14ac:dyDescent="0.25">
      <c r="A38" s="131" t="s">
        <v>548</v>
      </c>
      <c r="B38" s="133"/>
    </row>
    <row r="39" spans="1:2" x14ac:dyDescent="0.25">
      <c r="A39" s="131" t="s">
        <v>544</v>
      </c>
      <c r="B39" s="133"/>
    </row>
    <row r="40" spans="1:2" x14ac:dyDescent="0.25">
      <c r="A40" s="131" t="s">
        <v>545</v>
      </c>
      <c r="B40" s="133"/>
    </row>
    <row r="41" spans="1:2" x14ac:dyDescent="0.25">
      <c r="A41" s="131" t="s">
        <v>546</v>
      </c>
      <c r="B41" s="133"/>
    </row>
    <row r="42" spans="1:2" ht="28.5" x14ac:dyDescent="0.25">
      <c r="A42" s="132" t="s">
        <v>549</v>
      </c>
      <c r="B42" s="133" t="s">
        <v>598</v>
      </c>
    </row>
    <row r="43" spans="1:2" x14ac:dyDescent="0.25">
      <c r="A43" s="131" t="s">
        <v>550</v>
      </c>
      <c r="B43" s="134"/>
    </row>
    <row r="44" spans="1:2" x14ac:dyDescent="0.25">
      <c r="A44" s="131" t="s">
        <v>544</v>
      </c>
      <c r="B44" s="134"/>
    </row>
    <row r="45" spans="1:2" x14ac:dyDescent="0.25">
      <c r="A45" s="131" t="s">
        <v>545</v>
      </c>
      <c r="B45" s="134"/>
    </row>
    <row r="46" spans="1:2" x14ac:dyDescent="0.25">
      <c r="A46" s="131" t="s">
        <v>546</v>
      </c>
      <c r="B46" s="134"/>
    </row>
    <row r="47" spans="1:2" ht="28.5" x14ac:dyDescent="0.25">
      <c r="A47" s="135" t="s">
        <v>551</v>
      </c>
      <c r="B47" s="245">
        <v>0</v>
      </c>
    </row>
    <row r="48" spans="1:2" x14ac:dyDescent="0.25">
      <c r="A48" s="136" t="s">
        <v>541</v>
      </c>
      <c r="B48" s="137"/>
    </row>
    <row r="49" spans="1:2" x14ac:dyDescent="0.25">
      <c r="A49" s="136" t="s">
        <v>552</v>
      </c>
      <c r="B49" s="138">
        <v>0</v>
      </c>
    </row>
    <row r="50" spans="1:2" x14ac:dyDescent="0.25">
      <c r="A50" s="136" t="s">
        <v>553</v>
      </c>
      <c r="B50" s="138">
        <v>0</v>
      </c>
    </row>
    <row r="51" spans="1:2" x14ac:dyDescent="0.25">
      <c r="A51" s="136" t="s">
        <v>554</v>
      </c>
      <c r="B51" s="138">
        <v>0</v>
      </c>
    </row>
    <row r="52" spans="1:2" x14ac:dyDescent="0.25">
      <c r="A52" s="127" t="s">
        <v>555</v>
      </c>
      <c r="B52" s="138">
        <v>0</v>
      </c>
    </row>
    <row r="53" spans="1:2" x14ac:dyDescent="0.25">
      <c r="A53" s="127" t="s">
        <v>556</v>
      </c>
      <c r="B53" s="138">
        <v>0</v>
      </c>
    </row>
    <row r="54" spans="1:2" x14ac:dyDescent="0.25">
      <c r="A54" s="127" t="s">
        <v>557</v>
      </c>
      <c r="B54" s="138">
        <v>0</v>
      </c>
    </row>
    <row r="55" spans="1:2" x14ac:dyDescent="0.25">
      <c r="A55" s="128" t="s">
        <v>558</v>
      </c>
      <c r="B55" s="138">
        <v>0</v>
      </c>
    </row>
    <row r="56" spans="1:2" ht="15.75" customHeight="1" x14ac:dyDescent="0.25">
      <c r="A56" s="135" t="s">
        <v>559</v>
      </c>
      <c r="B56" s="136"/>
    </row>
    <row r="57" spans="1:2" x14ac:dyDescent="0.25">
      <c r="A57" s="139" t="s">
        <v>560</v>
      </c>
      <c r="B57" s="249" t="s">
        <v>633</v>
      </c>
    </row>
    <row r="58" spans="1:2" x14ac:dyDescent="0.25">
      <c r="A58" s="139" t="s">
        <v>561</v>
      </c>
      <c r="B58" s="139" t="s">
        <v>598</v>
      </c>
    </row>
    <row r="59" spans="1:2" x14ac:dyDescent="0.25">
      <c r="A59" s="139" t="s">
        <v>562</v>
      </c>
      <c r="B59" s="139" t="s">
        <v>598</v>
      </c>
    </row>
    <row r="60" spans="1:2" x14ac:dyDescent="0.25">
      <c r="A60" s="139" t="s">
        <v>563</v>
      </c>
      <c r="B60" s="139" t="s">
        <v>598</v>
      </c>
    </row>
    <row r="61" spans="1:2" x14ac:dyDescent="0.25">
      <c r="A61" s="140" t="s">
        <v>564</v>
      </c>
      <c r="B61" s="140" t="s">
        <v>598</v>
      </c>
    </row>
    <row r="62" spans="1:2" ht="30" x14ac:dyDescent="0.25">
      <c r="A62" s="136" t="s">
        <v>565</v>
      </c>
      <c r="B62" s="133" t="s">
        <v>598</v>
      </c>
    </row>
    <row r="63" spans="1:2" ht="28.5" x14ac:dyDescent="0.25">
      <c r="A63" s="127" t="s">
        <v>566</v>
      </c>
      <c r="B63" s="133" t="s">
        <v>598</v>
      </c>
    </row>
    <row r="64" spans="1:2" x14ac:dyDescent="0.25">
      <c r="A64" s="136" t="s">
        <v>541</v>
      </c>
      <c r="B64" s="141"/>
    </row>
    <row r="65" spans="1:2" x14ac:dyDescent="0.25">
      <c r="A65" s="136" t="s">
        <v>567</v>
      </c>
      <c r="B65" s="133"/>
    </row>
    <row r="66" spans="1:2" x14ac:dyDescent="0.25">
      <c r="A66" s="136" t="s">
        <v>568</v>
      </c>
      <c r="B66" s="155"/>
    </row>
    <row r="67" spans="1:2" ht="30" customHeight="1" x14ac:dyDescent="0.25">
      <c r="A67" s="142" t="s">
        <v>569</v>
      </c>
      <c r="B67" s="246" t="s">
        <v>599</v>
      </c>
    </row>
    <row r="68" spans="1:2" x14ac:dyDescent="0.25">
      <c r="A68" s="127" t="s">
        <v>570</v>
      </c>
      <c r="B68" s="143" t="s">
        <v>626</v>
      </c>
    </row>
    <row r="69" spans="1:2" x14ac:dyDescent="0.25">
      <c r="A69" s="139" t="s">
        <v>571</v>
      </c>
      <c r="B69" s="247"/>
    </row>
    <row r="70" spans="1:2" x14ac:dyDescent="0.25">
      <c r="A70" s="139" t="s">
        <v>572</v>
      </c>
      <c r="B70" s="141"/>
    </row>
    <row r="71" spans="1:2" x14ac:dyDescent="0.25">
      <c r="A71" s="139" t="s">
        <v>573</v>
      </c>
      <c r="B71" s="141"/>
    </row>
    <row r="72" spans="1:2" ht="28.5" x14ac:dyDescent="0.25">
      <c r="A72" s="144" t="s">
        <v>574</v>
      </c>
      <c r="B72" s="141" t="s">
        <v>592</v>
      </c>
    </row>
    <row r="73" spans="1:2" ht="28.5" customHeight="1" x14ac:dyDescent="0.25">
      <c r="A73" s="135" t="s">
        <v>575</v>
      </c>
      <c r="B73" s="365" t="s">
        <v>576</v>
      </c>
    </row>
    <row r="74" spans="1:2" x14ac:dyDescent="0.25">
      <c r="A74" s="139" t="s">
        <v>577</v>
      </c>
      <c r="B74" s="366"/>
    </row>
    <row r="75" spans="1:2" x14ac:dyDescent="0.25">
      <c r="A75" s="139" t="s">
        <v>578</v>
      </c>
      <c r="B75" s="366"/>
    </row>
    <row r="76" spans="1:2" x14ac:dyDescent="0.25">
      <c r="A76" s="139" t="s">
        <v>579</v>
      </c>
      <c r="B76" s="366"/>
    </row>
    <row r="77" spans="1:2" x14ac:dyDescent="0.25">
      <c r="A77" s="139" t="s">
        <v>580</v>
      </c>
      <c r="B77" s="366"/>
    </row>
    <row r="78" spans="1:2" x14ac:dyDescent="0.25">
      <c r="A78" s="145" t="s">
        <v>581</v>
      </c>
      <c r="B78" s="367"/>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2022-10-10T12:44:41Z</dcterms:modified>
</cp:coreProperties>
</file>